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akrylakis\Αντιπρόεδρος\Επιτροπές\3o ΕΙΣΕΠ\Ψηφιακής Διακυβέρνησης\Γεν Δνση Τηλεπικοινωνιών και Ταχυδρομείων\Συνεδρίαση 7 Νοεμ. 2022\Ανάρτηση 8.11.22\"/>
    </mc:Choice>
  </mc:AlternateContent>
  <xr:revisionPtr revIDLastSave="0" documentId="13_ncr:1_{CB8479F0-DE0F-41D4-AA2B-CCD11FF2E9F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ΦΘΙΝΟΥΣΑ ΣΕΙΡΑ" sheetId="5" r:id="rId1"/>
  </sheets>
  <calcPr calcId="191029"/>
</workbook>
</file>

<file path=xl/calcChain.xml><?xml version="1.0" encoding="utf-8"?>
<calcChain xmlns="http://schemas.openxmlformats.org/spreadsheetml/2006/main">
  <c r="BM5" i="5" l="1"/>
  <c r="BL5" i="5"/>
  <c r="BK5" i="5"/>
  <c r="BD5" i="5" s="1"/>
  <c r="AV5" i="5"/>
  <c r="AW5" i="5" s="1"/>
  <c r="AR5" i="5"/>
  <c r="AO5" i="5"/>
  <c r="AM5" i="5"/>
  <c r="AK5" i="5"/>
  <c r="AH5" i="5"/>
  <c r="AI5" i="5" s="1"/>
  <c r="AE5" i="5"/>
  <c r="AC5" i="5"/>
  <c r="AA5" i="5"/>
  <c r="Y5" i="5"/>
  <c r="V5" i="5"/>
  <c r="T5" i="5"/>
  <c r="R5" i="5"/>
  <c r="P5" i="5"/>
  <c r="N5" i="5"/>
  <c r="L5" i="5"/>
  <c r="BM7" i="5"/>
  <c r="BL7" i="5"/>
  <c r="BK7" i="5"/>
  <c r="AV7" i="5"/>
  <c r="AW7" i="5" s="1"/>
  <c r="AR7" i="5"/>
  <c r="AO7" i="5"/>
  <c r="AM7" i="5"/>
  <c r="AK7" i="5"/>
  <c r="AH7" i="5"/>
  <c r="AI7" i="5" s="1"/>
  <c r="AE7" i="5"/>
  <c r="AC7" i="5"/>
  <c r="AA7" i="5"/>
  <c r="Y7" i="5"/>
  <c r="V7" i="5"/>
  <c r="T7" i="5"/>
  <c r="R7" i="5"/>
  <c r="P7" i="5"/>
  <c r="N7" i="5"/>
  <c r="L7" i="5"/>
  <c r="BM13" i="5"/>
  <c r="BN13" i="5" s="1"/>
  <c r="BL13" i="5"/>
  <c r="BK13" i="5"/>
  <c r="AV13" i="5"/>
  <c r="AW13" i="5" s="1"/>
  <c r="AR13" i="5"/>
  <c r="AO13" i="5"/>
  <c r="AM13" i="5"/>
  <c r="AK13" i="5"/>
  <c r="AH13" i="5"/>
  <c r="AI13" i="5" s="1"/>
  <c r="AE13" i="5"/>
  <c r="AC13" i="5"/>
  <c r="AA13" i="5"/>
  <c r="Y13" i="5"/>
  <c r="V13" i="5"/>
  <c r="T13" i="5"/>
  <c r="R13" i="5"/>
  <c r="P13" i="5"/>
  <c r="N13" i="5"/>
  <c r="L13" i="5"/>
  <c r="BM9" i="5"/>
  <c r="BL9" i="5"/>
  <c r="BK9" i="5"/>
  <c r="BE9" i="5" s="1"/>
  <c r="AV9" i="5"/>
  <c r="AW9" i="5" s="1"/>
  <c r="AR9" i="5"/>
  <c r="AO9" i="5"/>
  <c r="AM9" i="5"/>
  <c r="AK9" i="5"/>
  <c r="AH9" i="5"/>
  <c r="AI9" i="5" s="1"/>
  <c r="AE9" i="5"/>
  <c r="AC9" i="5"/>
  <c r="AA9" i="5"/>
  <c r="Y9" i="5"/>
  <c r="V9" i="5"/>
  <c r="T9" i="5"/>
  <c r="R9" i="5"/>
  <c r="P9" i="5"/>
  <c r="N9" i="5"/>
  <c r="L9" i="5"/>
  <c r="BM14" i="5"/>
  <c r="BN14" i="5" s="1"/>
  <c r="BL14" i="5"/>
  <c r="BK14" i="5"/>
  <c r="AV14" i="5"/>
  <c r="AW14" i="5" s="1"/>
  <c r="AR14" i="5"/>
  <c r="AO14" i="5"/>
  <c r="AM14" i="5"/>
  <c r="AK14" i="5"/>
  <c r="AI14" i="5"/>
  <c r="AH14" i="5"/>
  <c r="AE14" i="5"/>
  <c r="AC14" i="5"/>
  <c r="AA14" i="5"/>
  <c r="Y14" i="5"/>
  <c r="V14" i="5"/>
  <c r="T14" i="5"/>
  <c r="R14" i="5"/>
  <c r="P14" i="5"/>
  <c r="N14" i="5"/>
  <c r="L14" i="5"/>
  <c r="BM4" i="5"/>
  <c r="BL4" i="5"/>
  <c r="BK4" i="5"/>
  <c r="AV4" i="5"/>
  <c r="AW4" i="5" s="1"/>
  <c r="AR4" i="5"/>
  <c r="AO4" i="5"/>
  <c r="AM4" i="5"/>
  <c r="AK4" i="5"/>
  <c r="AH4" i="5"/>
  <c r="AI4" i="5" s="1"/>
  <c r="AE4" i="5"/>
  <c r="AC4" i="5"/>
  <c r="AA4" i="5"/>
  <c r="Y4" i="5"/>
  <c r="V4" i="5"/>
  <c r="T4" i="5"/>
  <c r="R4" i="5"/>
  <c r="P4" i="5"/>
  <c r="N4" i="5"/>
  <c r="L4" i="5"/>
  <c r="BM11" i="5"/>
  <c r="BN11" i="5" s="1"/>
  <c r="BL11" i="5"/>
  <c r="BK11" i="5"/>
  <c r="AV11" i="5"/>
  <c r="AW11" i="5" s="1"/>
  <c r="AR11" i="5"/>
  <c r="AO11" i="5"/>
  <c r="AM11" i="5"/>
  <c r="AK11" i="5"/>
  <c r="AH11" i="5"/>
  <c r="AI11" i="5" s="1"/>
  <c r="AE11" i="5"/>
  <c r="AC11" i="5"/>
  <c r="AA11" i="5"/>
  <c r="Y11" i="5"/>
  <c r="V11" i="5"/>
  <c r="T11" i="5"/>
  <c r="R11" i="5"/>
  <c r="P11" i="5"/>
  <c r="N11" i="5"/>
  <c r="L11" i="5"/>
  <c r="BM6" i="5"/>
  <c r="BL6" i="5"/>
  <c r="BK6" i="5"/>
  <c r="AV6" i="5"/>
  <c r="AW6" i="5" s="1"/>
  <c r="AR6" i="5"/>
  <c r="AO6" i="5"/>
  <c r="AM6" i="5"/>
  <c r="AK6" i="5"/>
  <c r="AH6" i="5"/>
  <c r="AI6" i="5" s="1"/>
  <c r="AE6" i="5"/>
  <c r="AC6" i="5"/>
  <c r="AA6" i="5"/>
  <c r="Y6" i="5"/>
  <c r="V6" i="5"/>
  <c r="T6" i="5"/>
  <c r="R6" i="5"/>
  <c r="P6" i="5"/>
  <c r="N6" i="5"/>
  <c r="L6" i="5"/>
  <c r="BM16" i="5"/>
  <c r="BL16" i="5"/>
  <c r="BK16" i="5"/>
  <c r="AV16" i="5"/>
  <c r="AW16" i="5" s="1"/>
  <c r="AR16" i="5"/>
  <c r="AO16" i="5"/>
  <c r="AM16" i="5"/>
  <c r="AK16" i="5"/>
  <c r="AH16" i="5"/>
  <c r="AI16" i="5" s="1"/>
  <c r="AE16" i="5"/>
  <c r="AC16" i="5"/>
  <c r="AA16" i="5"/>
  <c r="Y16" i="5"/>
  <c r="V16" i="5"/>
  <c r="T16" i="5"/>
  <c r="R16" i="5"/>
  <c r="P16" i="5"/>
  <c r="N16" i="5"/>
  <c r="L16" i="5"/>
  <c r="BM20" i="5"/>
  <c r="BN20" i="5" s="1"/>
  <c r="AS20" i="5" s="1"/>
  <c r="AT20" i="5" s="1"/>
  <c r="BL20" i="5"/>
  <c r="BK20" i="5"/>
  <c r="AV20" i="5"/>
  <c r="AW20" i="5" s="1"/>
  <c r="AR20" i="5"/>
  <c r="AO20" i="5"/>
  <c r="AM20" i="5"/>
  <c r="AK20" i="5"/>
  <c r="AH20" i="5"/>
  <c r="AI20" i="5" s="1"/>
  <c r="AE20" i="5"/>
  <c r="AC20" i="5"/>
  <c r="AA20" i="5"/>
  <c r="Y20" i="5"/>
  <c r="V20" i="5"/>
  <c r="T20" i="5"/>
  <c r="R20" i="5"/>
  <c r="P20" i="5"/>
  <c r="N20" i="5"/>
  <c r="L20" i="5"/>
  <c r="BM10" i="5"/>
  <c r="BN10" i="5" s="1"/>
  <c r="BL10" i="5"/>
  <c r="BK10" i="5"/>
  <c r="AV10" i="5"/>
  <c r="AW10" i="5" s="1"/>
  <c r="AR10" i="5"/>
  <c r="AO10" i="5"/>
  <c r="AM10" i="5"/>
  <c r="AK10" i="5"/>
  <c r="AH10" i="5"/>
  <c r="AI10" i="5" s="1"/>
  <c r="AE10" i="5"/>
  <c r="AC10" i="5"/>
  <c r="AA10" i="5"/>
  <c r="Y10" i="5"/>
  <c r="V10" i="5"/>
  <c r="T10" i="5"/>
  <c r="R10" i="5"/>
  <c r="P10" i="5"/>
  <c r="N10" i="5"/>
  <c r="L10" i="5"/>
  <c r="BM18" i="5"/>
  <c r="BN18" i="5" s="1"/>
  <c r="AS18" i="5" s="1"/>
  <c r="AT18" i="5" s="1"/>
  <c r="BL18" i="5"/>
  <c r="BK18" i="5"/>
  <c r="AV18" i="5"/>
  <c r="AW18" i="5" s="1"/>
  <c r="AR18" i="5"/>
  <c r="AO18" i="5"/>
  <c r="AM18" i="5"/>
  <c r="AK18" i="5"/>
  <c r="AH18" i="5"/>
  <c r="AI18" i="5" s="1"/>
  <c r="AE18" i="5"/>
  <c r="AC18" i="5"/>
  <c r="AA18" i="5"/>
  <c r="Y18" i="5"/>
  <c r="V18" i="5"/>
  <c r="T18" i="5"/>
  <c r="R18" i="5"/>
  <c r="P18" i="5"/>
  <c r="N18" i="5"/>
  <c r="L18" i="5"/>
  <c r="BM8" i="5"/>
  <c r="BL8" i="5"/>
  <c r="BK8" i="5"/>
  <c r="AV8" i="5"/>
  <c r="AW8" i="5" s="1"/>
  <c r="AR8" i="5"/>
  <c r="AO8" i="5"/>
  <c r="AM8" i="5"/>
  <c r="AK8" i="5"/>
  <c r="AH8" i="5"/>
  <c r="AI8" i="5" s="1"/>
  <c r="AE8" i="5"/>
  <c r="AC8" i="5"/>
  <c r="AA8" i="5"/>
  <c r="Y8" i="5"/>
  <c r="V8" i="5"/>
  <c r="T8" i="5"/>
  <c r="R8" i="5"/>
  <c r="P8" i="5"/>
  <c r="N8" i="5"/>
  <c r="L8" i="5"/>
  <c r="BM19" i="5"/>
  <c r="BN19" i="5" s="1"/>
  <c r="BL19" i="5"/>
  <c r="BK19" i="5"/>
  <c r="BD19" i="5" s="1"/>
  <c r="AV19" i="5"/>
  <c r="AW19" i="5" s="1"/>
  <c r="AR19" i="5"/>
  <c r="AO19" i="5"/>
  <c r="AM19" i="5"/>
  <c r="AK19" i="5"/>
  <c r="AH19" i="5"/>
  <c r="AI19" i="5" s="1"/>
  <c r="AE19" i="5"/>
  <c r="AC19" i="5"/>
  <c r="AA19" i="5"/>
  <c r="Y19" i="5"/>
  <c r="V19" i="5"/>
  <c r="T19" i="5"/>
  <c r="R19" i="5"/>
  <c r="P19" i="5"/>
  <c r="N19" i="5"/>
  <c r="L19" i="5"/>
  <c r="BM15" i="5"/>
  <c r="BN15" i="5" s="1"/>
  <c r="BL15" i="5"/>
  <c r="BK15" i="5"/>
  <c r="AV15" i="5"/>
  <c r="AW15" i="5" s="1"/>
  <c r="AR15" i="5"/>
  <c r="AO15" i="5"/>
  <c r="AM15" i="5"/>
  <c r="AK15" i="5"/>
  <c r="AH15" i="5"/>
  <c r="AI15" i="5" s="1"/>
  <c r="AE15" i="5"/>
  <c r="AC15" i="5"/>
  <c r="AA15" i="5"/>
  <c r="Y15" i="5"/>
  <c r="V15" i="5"/>
  <c r="T15" i="5"/>
  <c r="R15" i="5"/>
  <c r="P15" i="5"/>
  <c r="N15" i="5"/>
  <c r="L15" i="5"/>
  <c r="BM17" i="5"/>
  <c r="BL17" i="5"/>
  <c r="BK17" i="5"/>
  <c r="AV17" i="5"/>
  <c r="AW17" i="5" s="1"/>
  <c r="AR17" i="5"/>
  <c r="AO17" i="5"/>
  <c r="AM17" i="5"/>
  <c r="AK17" i="5"/>
  <c r="AH17" i="5"/>
  <c r="AI17" i="5" s="1"/>
  <c r="AE17" i="5"/>
  <c r="AC17" i="5"/>
  <c r="AA17" i="5"/>
  <c r="Y17" i="5"/>
  <c r="V17" i="5"/>
  <c r="T17" i="5"/>
  <c r="R17" i="5"/>
  <c r="P17" i="5"/>
  <c r="N17" i="5"/>
  <c r="L17" i="5"/>
  <c r="BM12" i="5"/>
  <c r="BL12" i="5"/>
  <c r="BK12" i="5"/>
  <c r="AV12" i="5"/>
  <c r="AW12" i="5" s="1"/>
  <c r="AR12" i="5"/>
  <c r="AO12" i="5"/>
  <c r="AM12" i="5"/>
  <c r="AK12" i="5"/>
  <c r="AH12" i="5"/>
  <c r="AI12" i="5" s="1"/>
  <c r="AE12" i="5"/>
  <c r="AC12" i="5"/>
  <c r="AA12" i="5"/>
  <c r="Y12" i="5"/>
  <c r="V12" i="5"/>
  <c r="T12" i="5"/>
  <c r="R12" i="5"/>
  <c r="P12" i="5"/>
  <c r="N12" i="5"/>
  <c r="L12" i="5"/>
  <c r="BD18" i="5" l="1"/>
  <c r="W9" i="5"/>
  <c r="BE6" i="5"/>
  <c r="BE17" i="5"/>
  <c r="AF20" i="5"/>
  <c r="BD7" i="5"/>
  <c r="AF9" i="5"/>
  <c r="AF17" i="5"/>
  <c r="AS19" i="5"/>
  <c r="AT19" i="5" s="1"/>
  <c r="BD4" i="5"/>
  <c r="BD9" i="5"/>
  <c r="AZ9" i="5" s="1"/>
  <c r="BA9" i="5" s="1"/>
  <c r="BO9" i="5" s="1"/>
  <c r="AF7" i="5"/>
  <c r="AP17" i="5"/>
  <c r="AF18" i="5"/>
  <c r="W20" i="5"/>
  <c r="W7" i="5"/>
  <c r="BE18" i="5"/>
  <c r="AF10" i="5"/>
  <c r="AP10" i="5"/>
  <c r="AF4" i="5"/>
  <c r="BD12" i="5"/>
  <c r="BE12" i="5" s="1"/>
  <c r="AZ12" i="5" s="1"/>
  <c r="W15" i="5"/>
  <c r="AS15" i="5"/>
  <c r="AT15" i="5" s="1"/>
  <c r="BD8" i="5"/>
  <c r="BD20" i="5"/>
  <c r="AF6" i="5"/>
  <c r="AF13" i="5"/>
  <c r="AP13" i="5"/>
  <c r="AP12" i="5"/>
  <c r="W17" i="5"/>
  <c r="BD17" i="5"/>
  <c r="AF15" i="5"/>
  <c r="AP15" i="5"/>
  <c r="W8" i="5"/>
  <c r="W16" i="5"/>
  <c r="AP6" i="5"/>
  <c r="AS11" i="5"/>
  <c r="AT11" i="5" s="1"/>
  <c r="AP4" i="5"/>
  <c r="AP14" i="5"/>
  <c r="BE5" i="5"/>
  <c r="AP18" i="5"/>
  <c r="AF19" i="5"/>
  <c r="BD6" i="5"/>
  <c r="AZ6" i="5" s="1"/>
  <c r="AF11" i="5"/>
  <c r="AP11" i="5"/>
  <c r="W4" i="5"/>
  <c r="W12" i="5"/>
  <c r="AP19" i="5"/>
  <c r="AP8" i="5"/>
  <c r="W18" i="5"/>
  <c r="W10" i="5"/>
  <c r="AS10" i="5"/>
  <c r="AT10" i="5" s="1"/>
  <c r="AP16" i="5"/>
  <c r="AP9" i="5"/>
  <c r="AS13" i="5"/>
  <c r="AT13" i="5" s="1"/>
  <c r="AP7" i="5"/>
  <c r="AP5" i="5"/>
  <c r="BN8" i="5"/>
  <c r="AS8" i="5" s="1"/>
  <c r="AT8" i="5" s="1"/>
  <c r="BE16" i="5"/>
  <c r="BD15" i="5"/>
  <c r="BE15" i="5"/>
  <c r="BN16" i="5"/>
  <c r="AS16" i="5" s="1"/>
  <c r="AT16" i="5" s="1"/>
  <c r="BN6" i="5"/>
  <c r="AS6" i="5" s="1"/>
  <c r="AT6" i="5" s="1"/>
  <c r="BN4" i="5"/>
  <c r="AS4" i="5" s="1"/>
  <c r="AT4" i="5" s="1"/>
  <c r="W5" i="5"/>
  <c r="BD10" i="5"/>
  <c r="BE10" i="5"/>
  <c r="BD16" i="5"/>
  <c r="W11" i="5"/>
  <c r="AS14" i="5"/>
  <c r="AT14" i="5" s="1"/>
  <c r="BN9" i="5"/>
  <c r="AS9" i="5" s="1"/>
  <c r="AT9" i="5" s="1"/>
  <c r="W13" i="5"/>
  <c r="BD11" i="5"/>
  <c r="BE11" i="5"/>
  <c r="W14" i="5"/>
  <c r="BD13" i="5"/>
  <c r="BE13" i="5"/>
  <c r="BN7" i="5"/>
  <c r="AS7" i="5" s="1"/>
  <c r="AT7" i="5" s="1"/>
  <c r="BN12" i="5"/>
  <c r="AS12" i="5" s="1"/>
  <c r="AT12" i="5" s="1"/>
  <c r="BN17" i="5"/>
  <c r="AS17" i="5" s="1"/>
  <c r="AT17" i="5" s="1"/>
  <c r="W19" i="5"/>
  <c r="BE8" i="5"/>
  <c r="AZ18" i="5"/>
  <c r="BA18" i="5" s="1"/>
  <c r="AP20" i="5"/>
  <c r="W6" i="5"/>
  <c r="BE14" i="5"/>
  <c r="BD14" i="5"/>
  <c r="BE19" i="5"/>
  <c r="AZ19" i="5" s="1"/>
  <c r="BE20" i="5"/>
  <c r="AZ20" i="5" s="1"/>
  <c r="BE4" i="5"/>
  <c r="AZ4" i="5" s="1"/>
  <c r="BE7" i="5"/>
  <c r="AZ5" i="5"/>
  <c r="AF12" i="5"/>
  <c r="AF8" i="5"/>
  <c r="AF16" i="5"/>
  <c r="AF14" i="5"/>
  <c r="AF5" i="5"/>
  <c r="BN5" i="5"/>
  <c r="AS5" i="5" s="1"/>
  <c r="AT5" i="5" s="1"/>
  <c r="D15" i="5" l="1"/>
  <c r="D9" i="5"/>
  <c r="AZ7" i="5"/>
  <c r="AZ16" i="5"/>
  <c r="BA16" i="5" s="1"/>
  <c r="BA6" i="5"/>
  <c r="BO6" i="5" s="1"/>
  <c r="G6" i="5" s="1"/>
  <c r="H6" i="5" s="1"/>
  <c r="I6" i="5" s="1"/>
  <c r="BA17" i="5"/>
  <c r="BO17" i="5" s="1"/>
  <c r="G17" i="5" s="1"/>
  <c r="H17" i="5" s="1"/>
  <c r="I17" i="5" s="1"/>
  <c r="D18" i="5"/>
  <c r="F18" i="5" s="1"/>
  <c r="D10" i="5"/>
  <c r="E10" i="5" s="1"/>
  <c r="D7" i="5"/>
  <c r="AZ17" i="5"/>
  <c r="D20" i="5"/>
  <c r="E20" i="5" s="1"/>
  <c r="D11" i="5"/>
  <c r="D4" i="5"/>
  <c r="E4" i="5" s="1"/>
  <c r="D17" i="5"/>
  <c r="E17" i="5" s="1"/>
  <c r="AZ10" i="5"/>
  <c r="BA10" i="5" s="1"/>
  <c r="BO10" i="5" s="1"/>
  <c r="G10" i="5" s="1"/>
  <c r="H10" i="5" s="1"/>
  <c r="I10" i="5" s="1"/>
  <c r="D14" i="5"/>
  <c r="E14" i="5" s="1"/>
  <c r="D19" i="5"/>
  <c r="D16" i="5"/>
  <c r="F16" i="5" s="1"/>
  <c r="D13" i="5"/>
  <c r="F13" i="5" s="1"/>
  <c r="D8" i="5"/>
  <c r="BO18" i="5"/>
  <c r="G18" i="5" s="1"/>
  <c r="H18" i="5" s="1"/>
  <c r="I18" i="5" s="1"/>
  <c r="D5" i="5"/>
  <c r="F5" i="5" s="1"/>
  <c r="D12" i="5"/>
  <c r="F12" i="5" s="1"/>
  <c r="D6" i="5"/>
  <c r="F6" i="5" s="1"/>
  <c r="AZ14" i="5"/>
  <c r="BA14" i="5" s="1"/>
  <c r="BO14" i="5" s="1"/>
  <c r="G14" i="5" s="1"/>
  <c r="H14" i="5" s="1"/>
  <c r="I14" i="5" s="1"/>
  <c r="AZ13" i="5"/>
  <c r="BA13" i="5" s="1"/>
  <c r="E11" i="5"/>
  <c r="F11" i="5"/>
  <c r="F8" i="5"/>
  <c r="E8" i="5"/>
  <c r="E13" i="5"/>
  <c r="F20" i="5"/>
  <c r="BA19" i="5"/>
  <c r="BO19" i="5" s="1"/>
  <c r="G19" i="5" s="1"/>
  <c r="H19" i="5" s="1"/>
  <c r="I19" i="5" s="1"/>
  <c r="AZ11" i="5"/>
  <c r="BA11" i="5" s="1"/>
  <c r="AZ8" i="5"/>
  <c r="BA8" i="5" s="1"/>
  <c r="BO8" i="5" s="1"/>
  <c r="G8" i="5" s="1"/>
  <c r="H8" i="5" s="1"/>
  <c r="I8" i="5" s="1"/>
  <c r="E7" i="5"/>
  <c r="F7" i="5"/>
  <c r="BA5" i="5"/>
  <c r="BO5" i="5" s="1"/>
  <c r="G5" i="5" s="1"/>
  <c r="H5" i="5" s="1"/>
  <c r="I5" i="5" s="1"/>
  <c r="E15" i="5"/>
  <c r="F15" i="5"/>
  <c r="BO16" i="5"/>
  <c r="G16" i="5" s="1"/>
  <c r="H16" i="5" s="1"/>
  <c r="I16" i="5" s="1"/>
  <c r="BO13" i="5"/>
  <c r="G13" i="5" s="1"/>
  <c r="H13" i="5" s="1"/>
  <c r="I13" i="5" s="1"/>
  <c r="F9" i="5"/>
  <c r="E9" i="5"/>
  <c r="BA4" i="5"/>
  <c r="BO4" i="5" s="1"/>
  <c r="G4" i="5" s="1"/>
  <c r="H4" i="5" s="1"/>
  <c r="I4" i="5" s="1"/>
  <c r="G9" i="5"/>
  <c r="H9" i="5" s="1"/>
  <c r="I9" i="5" s="1"/>
  <c r="BA7" i="5"/>
  <c r="BO7" i="5" s="1"/>
  <c r="G7" i="5" s="1"/>
  <c r="H7" i="5" s="1"/>
  <c r="I7" i="5" s="1"/>
  <c r="BA20" i="5"/>
  <c r="BO20" i="5" s="1"/>
  <c r="G20" i="5" s="1"/>
  <c r="H20" i="5" s="1"/>
  <c r="I20" i="5" s="1"/>
  <c r="E19" i="5"/>
  <c r="F19" i="5"/>
  <c r="BA12" i="5"/>
  <c r="BO12" i="5" s="1"/>
  <c r="G12" i="5" s="1"/>
  <c r="H12" i="5" s="1"/>
  <c r="I12" i="5" s="1"/>
  <c r="F4" i="5"/>
  <c r="AZ15" i="5"/>
  <c r="F10" i="5" l="1"/>
  <c r="J18" i="5"/>
  <c r="F14" i="5"/>
  <c r="F17" i="5"/>
  <c r="J17" i="5" s="1"/>
  <c r="E5" i="5"/>
  <c r="E18" i="5"/>
  <c r="E16" i="5"/>
  <c r="E12" i="5"/>
  <c r="J6" i="5"/>
  <c r="E6" i="5"/>
  <c r="J9" i="5"/>
  <c r="J19" i="5"/>
  <c r="BA15" i="5"/>
  <c r="BO15" i="5" s="1"/>
  <c r="G15" i="5" s="1"/>
  <c r="H15" i="5" s="1"/>
  <c r="I15" i="5" s="1"/>
  <c r="J15" i="5" s="1"/>
  <c r="J10" i="5"/>
  <c r="J12" i="5"/>
  <c r="J8" i="5"/>
  <c r="J5" i="5"/>
  <c r="J14" i="5"/>
  <c r="J13" i="5"/>
  <c r="J4" i="5"/>
  <c r="J7" i="5"/>
  <c r="BO11" i="5"/>
  <c r="G11" i="5" s="1"/>
  <c r="H11" i="5" s="1"/>
  <c r="I11" i="5" s="1"/>
  <c r="J11" i="5" s="1"/>
  <c r="J20" i="5"/>
  <c r="J16" i="5"/>
</calcChain>
</file>

<file path=xl/sharedStrings.xml><?xml version="1.0" encoding="utf-8"?>
<sst xmlns="http://schemas.openxmlformats.org/spreadsheetml/2006/main" count="87" uniqueCount="80">
  <si>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</si>
  <si>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</si>
  <si>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</si>
  <si>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</si>
  <si>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</si>
  <si>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</si>
  <si>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</si>
  <si>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</si>
  <si>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</si>
  <si>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</si>
  <si>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</si>
  <si>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</si>
  <si>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</si>
  <si>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</si>
  <si>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ΠΡΩΤΟ ΜΗ ΣΥΝΑΦΕΣ ΠΜΣ</t>
  </si>
  <si>
    <t>ΜΗ ΣΥΝΑΦΕΣ ΔΙΔΑΚΤΟΡΙΚΟ ΔΙΠΛΩΜΑ</t>
  </si>
  <si>
    <t>ΛΟΙΠΑ ΔΙΔΑΚΤΟΡΙΚΑ ΔΙΠΛΩΜΑΤΑ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</si>
  <si>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</si>
  <si>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</si>
  <si>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</si>
  <si>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</si>
  <si>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</si>
  <si>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</si>
  <si>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</si>
  <si>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</si>
  <si>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ΜΗΝΕΣ ΜΕ ΚΡΙΣΗ ΩΣ ΥΠΗΡΕΣΙΑΚΟΣ ΓΡΑΜΜΑΤΕΑΣ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</si>
  <si>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</si>
  <si>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</si>
  <si>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</si>
  <si>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</si>
  <si>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</si>
  <si>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</si>
  <si>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</si>
  <si>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</si>
  <si>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</si>
  <si>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</si>
  <si>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</si>
  <si>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</si>
  <si>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</si>
  <si>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</si>
  <si>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ΓΕΩΡΓΙΟΣ</t>
  </si>
  <si>
    <t>ΜΑΡΙΑ</t>
  </si>
  <si>
    <t>ΙΩΑΝΝΗΣ</t>
  </si>
  <si>
    <t>ΜΥΤΙΛΗΝΑΙΟΣ</t>
  </si>
  <si>
    <t>ΜΙΧΑΗΛ</t>
  </si>
  <si>
    <t>ΤΣΕΤΣΟΣ</t>
  </si>
  <si>
    <t>ΤΣΙΤΣΙΟΛΗΣ</t>
  </si>
  <si>
    <t>ΒΑΣΙΛΕΙΟΣ</t>
  </si>
  <si>
    <t>ΑΡΒΑΝΙΤΗ</t>
  </si>
  <si>
    <t>ΒΕΛΓΑΚΗ</t>
  </si>
  <si>
    <t>ΕΛΕΝΗ</t>
  </si>
  <si>
    <t>ΓΕΩΡΓΙΟΥ</t>
  </si>
  <si>
    <t>ΘΕΟΔΩΡΟΣ</t>
  </si>
  <si>
    <t>ΚΑΡΥΤΙΝΟΥ</t>
  </si>
  <si>
    <t>ΜΑΡΑΓΚΟΥΔΑΚΗ</t>
  </si>
  <si>
    <t>ΖΑΜΠΙΑ</t>
  </si>
  <si>
    <t>ΜΠΑΚΟΓΙΑΝΝΗ</t>
  </si>
  <si>
    <t>ΔΗΜΗΤΡΟΥΛΑ</t>
  </si>
  <si>
    <t>ΠΑΛΙΑΤΣΟΣ</t>
  </si>
  <si>
    <t>ΑΘΑΝΑΣΙΟΣ</t>
  </si>
  <si>
    <t>ΠΑΝΤΟΣ</t>
  </si>
  <si>
    <t>ΠΑΠΑΓΙΑΝΝΟΠΟΥΛΟΣ</t>
  </si>
  <si>
    <t>ΠΑΠΑΚΩΝΣΤΑΝΤΙΝΟΥ</t>
  </si>
  <si>
    <t>ΕΥΑΓΓΕΛΟΣ</t>
  </si>
  <si>
    <t>ΣΚΛΑΠΑΝΗΣ</t>
  </si>
  <si>
    <t>ΣΤΑΥΡΟΠΟΥΛΟΣ</t>
  </si>
  <si>
    <t>ΜΑΧ ΑΠΟ ΠΜΣ</t>
  </si>
  <si>
    <t>ΑΠΟΦΟΙΤΗΣΗ ΑΠΟ ΕΣΔΔΑ</t>
  </si>
  <si>
    <t>ΜΑΧ ΑΠΟ ΔΙΔΑΚΤΟΡΙΚΑ</t>
  </si>
  <si>
    <t>MAX ΑΠΟ ΕΠΙΜΟΡΦΩΣΗ</t>
  </si>
  <si>
    <t>ΓΝΩΣΗ ΞΕΝΗΣ ΓΛΩΣΣΑΣ ΠΟΛΥ ΚΑΛΗ</t>
  </si>
  <si>
    <t>ΜΑΧ ΑΠΟ ΞΕΝΗ ΓΛΩΣΣΑ</t>
  </si>
  <si>
    <t>33% * B΄</t>
  </si>
  <si>
    <t>33% * A΄</t>
  </si>
  <si>
    <t>ΒΑΘΜΟΛΟΓΙΑ Β΄</t>
  </si>
  <si>
    <t>ΣΥΝΟΛΙΚΗ ΒΑΘΜΟΛΟΓΙΑ 
Α΄ΚΑΙ Β΄</t>
  </si>
  <si>
    <t>ΒΑΘΜΟΛΟΓΙΑ Α΄ (max 1.000)</t>
  </si>
  <si>
    <t>ΒΑΘΜΟΛΟΓΙΑ Β΄ (max 1.000)</t>
  </si>
  <si>
    <t>ΕΛΛΗ</t>
  </si>
  <si>
    <t>Αναμορφωμένος πίνακας κατάταξης υποψηφίων της Γενικής Διεύθυνσης                                                                            της Γ.Γ. Τηλεπικοινωνιών και Ταχυδρομείων του Υπουργείου Ψηφιακής Διακυβέρνησης                          ΠΡΟΚΗΡΥΞΗ: ΓΔΟΔΥ/ΔΔΥ/283/18.03.2021 (ΑΔΑ: 6ΤΡΕ46ΜΤΛΠ-ΑΣΖ)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</si>
</sst>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6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42"/>
  <sheetViews>
    <sheetView tabSelected="1" workbookViewId="0">
      <selection activeCell="A2" sqref="A2"/>
    </sheetView>
  </sheetViews>
  <sheetFormatPr defaultRowHeight="15" x14ac:dyDescent="0.25"/>
  <cols>
    <col min="1" max="1" width="4.7109375" style="3" customWidth="1"/>
    <col min="2" max="2" width="22.42578125" customWidth="1"/>
    <col min="3" max="3" width="17.85546875" customWidth="1"/>
    <col min="4" max="5" width="14.28515625" customWidth="1"/>
    <col min="7" max="7" width="13.5703125" customWidth="1"/>
    <col min="8" max="8" width="14.140625" customWidth="1"/>
    <col min="9" max="9" width="9.42578125" customWidth="1"/>
    <col min="10" max="10" width="14.7109375" customWidth="1"/>
    <col min="12" max="12" width="9.28515625" customWidth="1"/>
    <col min="14" max="14" width="10.28515625" customWidth="1"/>
    <col min="15" max="15" width="7.28515625" customWidth="1"/>
    <col min="16" max="16" width="8.42578125" customWidth="1"/>
    <col min="17" max="17" width="6.7109375" customWidth="1"/>
    <col min="18" max="18" width="7" customWidth="1"/>
    <col min="19" max="19" width="6.28515625" customWidth="1"/>
    <col min="20" max="20" width="7.5703125" customWidth="1"/>
    <col min="22" max="22" width="5.140625" customWidth="1"/>
    <col min="23" max="23" width="8.7109375" customWidth="1"/>
    <col min="24" max="24" width="6.28515625" customWidth="1"/>
    <col min="25" max="25" width="8.5703125" customWidth="1"/>
    <col min="26" max="26" width="7" customWidth="1"/>
    <col min="27" max="27" width="6.85546875" customWidth="1"/>
    <col min="28" max="28" width="9.28515625" customWidth="1"/>
    <col min="29" max="29" width="6.42578125" customWidth="1"/>
    <col min="30" max="30" width="8.140625" customWidth="1"/>
    <col min="31" max="31" width="7.5703125" customWidth="1"/>
    <col min="32" max="32" width="12.85546875" customWidth="1"/>
    <col min="33" max="33" width="5" customWidth="1"/>
    <col min="34" max="34" width="10.7109375" customWidth="1"/>
    <col min="35" max="35" width="14.28515625" customWidth="1"/>
    <col min="36" max="36" width="7.42578125" customWidth="1"/>
    <col min="37" max="37" width="8.85546875" customWidth="1"/>
    <col min="38" max="38" width="6.140625" customWidth="1"/>
    <col min="39" max="39" width="9" customWidth="1"/>
    <col min="40" max="40" width="6.28515625" customWidth="1"/>
    <col min="41" max="41" width="8.42578125" customWidth="1"/>
    <col min="42" max="42" width="12.28515625" customWidth="1"/>
    <col min="43" max="43" width="13" customWidth="1"/>
    <col min="44" max="44" width="11.42578125" customWidth="1"/>
    <col min="45" max="45" width="12" customWidth="1"/>
    <col min="46" max="46" width="11.85546875" customWidth="1"/>
    <col min="47" max="47" width="9.5703125" customWidth="1"/>
    <col min="48" max="48" width="8.42578125" customWidth="1"/>
    <col min="49" max="49" width="14.85546875" customWidth="1"/>
    <col min="50" max="50" width="12.28515625" customWidth="1"/>
    <col min="51" max="51" width="11.140625" customWidth="1"/>
    <col min="52" max="52" width="13" customWidth="1"/>
    <col min="53" max="53" width="15.42578125" customWidth="1"/>
    <col min="54" max="54" width="14.85546875" customWidth="1"/>
    <col min="55" max="55" width="13" customWidth="1"/>
    <col min="56" max="56" width="15.140625" customWidth="1"/>
    <col min="57" max="57" width="14.5703125" customWidth="1"/>
    <col min="58" max="58" width="15.7109375" customWidth="1"/>
    <col min="59" max="59" width="16.140625" customWidth="1"/>
    <col min="60" max="60" width="15" customWidth="1"/>
    <col min="61" max="61" width="17.42578125" customWidth="1"/>
    <col min="62" max="62" width="21.28515625" customWidth="1"/>
    <col min="63" max="63" width="16.5703125" customWidth="1"/>
    <col min="64" max="64" width="15.7109375" customWidth="1"/>
    <col min="65" max="65" width="16.42578125" customWidth="1"/>
    <col min="66" max="66" width="11" customWidth="1"/>
    <col min="67" max="67" width="11.85546875" customWidth="1"/>
  </cols>
  <sheetData>
    <row r="1" spans="1:67" ht="70.5" customHeight="1" x14ac:dyDescent="0.35">
      <c r="A1" s="17" t="s">
        <v>79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</row>
    <row r="2" spans="1:67" ht="2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67" s="8" customFormat="1" ht="57.75" customHeight="1" x14ac:dyDescent="0.25">
      <c r="A3" s="7" t="s">
        <v>0</v>
      </c>
      <c r="B3" s="7" t="s">
        <v>10</v>
      </c>
      <c r="C3" s="7" t="s">
        <v>11</v>
      </c>
      <c r="D3" s="7" t="s">
        <v>1</v>
      </c>
      <c r="E3" s="7" t="s">
        <v>76</v>
      </c>
      <c r="F3" s="7" t="s">
        <v>73</v>
      </c>
      <c r="G3" s="7" t="s">
        <v>74</v>
      </c>
      <c r="H3" s="7" t="s">
        <v>77</v>
      </c>
      <c r="I3" s="7" t="s">
        <v>72</v>
      </c>
      <c r="J3" s="7" t="s">
        <v>75</v>
      </c>
      <c r="K3" s="19" t="s">
        <v>2</v>
      </c>
      <c r="L3" s="19"/>
      <c r="M3" s="19" t="s">
        <v>3</v>
      </c>
      <c r="N3" s="19"/>
      <c r="O3" s="19" t="s">
        <v>5</v>
      </c>
      <c r="P3" s="19"/>
      <c r="Q3" s="19" t="s">
        <v>14</v>
      </c>
      <c r="R3" s="19"/>
      <c r="S3" s="19" t="s">
        <v>12</v>
      </c>
      <c r="T3" s="19"/>
      <c r="U3" s="7" t="s">
        <v>13</v>
      </c>
      <c r="V3" s="7"/>
      <c r="W3" s="7" t="s">
        <v>66</v>
      </c>
      <c r="X3" s="19" t="s">
        <v>67</v>
      </c>
      <c r="Y3" s="19"/>
      <c r="Z3" s="19" t="s">
        <v>4</v>
      </c>
      <c r="AA3" s="19"/>
      <c r="AB3" s="15" t="s">
        <v>15</v>
      </c>
      <c r="AC3" s="16"/>
      <c r="AD3" s="15" t="s">
        <v>16</v>
      </c>
      <c r="AE3" s="16"/>
      <c r="AF3" s="7" t="s">
        <v>68</v>
      </c>
      <c r="AG3" s="19" t="s">
        <v>8</v>
      </c>
      <c r="AH3" s="19"/>
      <c r="AI3" s="7" t="s">
        <v>69</v>
      </c>
      <c r="AJ3" s="19" t="s">
        <v>6</v>
      </c>
      <c r="AK3" s="19"/>
      <c r="AL3" s="19" t="s">
        <v>70</v>
      </c>
      <c r="AM3" s="19"/>
      <c r="AN3" s="19" t="s">
        <v>7</v>
      </c>
      <c r="AO3" s="19"/>
      <c r="AP3" s="7" t="s">
        <v>71</v>
      </c>
      <c r="AQ3" s="7" t="s">
        <v>17</v>
      </c>
      <c r="AR3" s="7" t="s">
        <v>29</v>
      </c>
      <c r="AS3" s="7" t="s">
        <v>33</v>
      </c>
      <c r="AT3" s="7" t="s">
        <v>28</v>
      </c>
      <c r="AU3" s="15" t="s">
        <v>18</v>
      </c>
      <c r="AV3" s="16"/>
      <c r="AW3" s="7" t="s">
        <v>9</v>
      </c>
      <c r="AX3" s="7" t="s">
        <v>19</v>
      </c>
      <c r="AY3" s="7" t="s">
        <v>20</v>
      </c>
      <c r="AZ3" s="7" t="s">
        <v>34</v>
      </c>
      <c r="BA3" s="7" t="s">
        <v>35</v>
      </c>
      <c r="BB3" s="7" t="s">
        <v>21</v>
      </c>
      <c r="BC3" s="7" t="s">
        <v>22</v>
      </c>
      <c r="BD3" s="7" t="s">
        <v>36</v>
      </c>
      <c r="BE3" s="7" t="s">
        <v>37</v>
      </c>
      <c r="BF3" s="7" t="s">
        <v>23</v>
      </c>
      <c r="BG3" s="7" t="s">
        <v>24</v>
      </c>
      <c r="BH3" s="7" t="s">
        <v>25</v>
      </c>
      <c r="BI3" s="7" t="s">
        <v>26</v>
      </c>
      <c r="BJ3" s="7" t="s">
        <v>27</v>
      </c>
      <c r="BK3" s="7" t="s">
        <v>38</v>
      </c>
      <c r="BL3" s="7" t="s">
        <v>39</v>
      </c>
      <c r="BM3" s="7" t="s">
        <v>30</v>
      </c>
      <c r="BN3" s="7" t="s">
        <v>31</v>
      </c>
      <c r="BO3" s="7" t="s">
        <v>32</v>
      </c>
    </row>
    <row r="4" spans="1:67" ht="15.75" x14ac:dyDescent="0.25">
      <c r="A4" s="13">
        <v>1</v>
      </c>
      <c r="B4" s="5" t="s">
        <v>61</v>
      </c>
      <c r="C4" s="5" t="s">
        <v>42</v>
      </c>
      <c r="D4" s="13">
        <f t="shared" ref="D4:D20" si="0">IF((L4+N4+W4+Y4+AF4+AI4+AP4)&gt;1000,1000,L4+N4+W4+Y4+AF4+AI4+AP4)</f>
        <v>720</v>
      </c>
      <c r="E4" s="13">
        <f t="shared" ref="E4:E20" si="1">IF(D4&gt;1000,1000,D4)</f>
        <v>720</v>
      </c>
      <c r="F4" s="9">
        <f t="shared" ref="F4:F20" si="2">D4*33%</f>
        <v>237.60000000000002</v>
      </c>
      <c r="G4" s="9">
        <f t="shared" ref="G4:G20" si="3">AT4+AV4+BO4</f>
        <v>946.5</v>
      </c>
      <c r="H4" s="9">
        <f t="shared" ref="H4:H20" si="4">IF(G4&gt;1000,1000,G4)</f>
        <v>946.5</v>
      </c>
      <c r="I4" s="9">
        <f t="shared" ref="I4:I20" si="5">H4*33%</f>
        <v>312.34500000000003</v>
      </c>
      <c r="J4" s="11">
        <f t="shared" ref="J4:J20" si="6">F4+I4</f>
        <v>549.94500000000005</v>
      </c>
      <c r="K4" s="4">
        <v>1</v>
      </c>
      <c r="L4" s="4">
        <f t="shared" ref="L4:L20" si="7">K4*100</f>
        <v>100</v>
      </c>
      <c r="M4" s="4">
        <v>0</v>
      </c>
      <c r="N4" s="4">
        <f t="shared" ref="N4:N20" si="8">M4*30</f>
        <v>0</v>
      </c>
      <c r="O4" s="4">
        <v>1</v>
      </c>
      <c r="P4" s="4">
        <f t="shared" ref="P4:P20" si="9">O4*200</f>
        <v>200</v>
      </c>
      <c r="Q4" s="4">
        <v>0</v>
      </c>
      <c r="R4" s="4">
        <f t="shared" ref="R4:R20" si="10">Q4*70</f>
        <v>0</v>
      </c>
      <c r="S4" s="4">
        <v>0</v>
      </c>
      <c r="T4" s="4">
        <f t="shared" ref="T4:T20" si="11">S4*150</f>
        <v>0</v>
      </c>
      <c r="U4" s="4">
        <v>1</v>
      </c>
      <c r="V4" s="4">
        <f t="shared" ref="V4:V20" si="12">IF(U4&gt;0,50,U4)</f>
        <v>50</v>
      </c>
      <c r="W4" s="4">
        <f t="shared" ref="W4:W20" si="13">IF((P4+R4+T4+V4)&gt;250,250,P4+R4+T4+V4)</f>
        <v>250</v>
      </c>
      <c r="X4" s="4">
        <v>0</v>
      </c>
      <c r="Y4" s="4">
        <f t="shared" ref="Y4:Y20" si="14">X4*275</f>
        <v>0</v>
      </c>
      <c r="Z4" s="4">
        <v>1</v>
      </c>
      <c r="AA4" s="4">
        <f t="shared" ref="AA4:AA20" si="15">Z4*350</f>
        <v>350</v>
      </c>
      <c r="AB4" s="4">
        <v>0</v>
      </c>
      <c r="AC4" s="4">
        <f t="shared" ref="AC4:AC20" si="16">AB4*100</f>
        <v>0</v>
      </c>
      <c r="AD4" s="4">
        <v>0</v>
      </c>
      <c r="AE4" s="4">
        <f t="shared" ref="AE4:AE20" si="17">IF(AD4&gt;0,70,AD4)</f>
        <v>0</v>
      </c>
      <c r="AF4" s="4">
        <f t="shared" ref="AF4:AF20" si="18">IF((AA4+AC4+AE4)&gt;420,420,AA4+AC4+AE4)</f>
        <v>350</v>
      </c>
      <c r="AG4" s="4">
        <v>2</v>
      </c>
      <c r="AH4" s="4">
        <f t="shared" ref="AH4:AH20" si="19">AG4*5</f>
        <v>10</v>
      </c>
      <c r="AI4" s="4">
        <f t="shared" ref="AI4:AI20" si="20">IF(AH4&gt;20,20,AH4)</f>
        <v>10</v>
      </c>
      <c r="AJ4" s="4">
        <v>0</v>
      </c>
      <c r="AK4" s="4">
        <f t="shared" ref="AK4:AK20" si="21">AJ4*50</f>
        <v>0</v>
      </c>
      <c r="AL4" s="4">
        <v>0</v>
      </c>
      <c r="AM4" s="4">
        <f t="shared" ref="AM4:AM20" si="22">AL4*30</f>
        <v>0</v>
      </c>
      <c r="AN4" s="4">
        <v>1</v>
      </c>
      <c r="AO4" s="4">
        <f t="shared" ref="AO4:AO20" si="23">AN4*10</f>
        <v>10</v>
      </c>
      <c r="AP4" s="4">
        <f t="shared" ref="AP4:AP20" si="24">IF((AK4+AM4+AO4)&gt;100,100,AK4+AM4+AO4)</f>
        <v>10</v>
      </c>
      <c r="AQ4" s="4">
        <v>400</v>
      </c>
      <c r="AR4" s="4">
        <f t="shared" ref="AR4:AR20" si="25">IF(AQ4&gt;396,396,AQ4)</f>
        <v>396</v>
      </c>
      <c r="AS4" s="4">
        <f t="shared" ref="AS4:AS20" si="26">AR4-BN4</f>
        <v>276</v>
      </c>
      <c r="AT4" s="4">
        <f t="shared" ref="AT4:AT20" si="27">AS4*1.5</f>
        <v>414</v>
      </c>
      <c r="AU4" s="4">
        <v>0</v>
      </c>
      <c r="AV4" s="4">
        <f t="shared" ref="AV4:AV20" si="28">AU4*1</f>
        <v>0</v>
      </c>
      <c r="AW4" s="4">
        <f t="shared" ref="AW4:AW20" si="29">IF(AV4&gt;84,84,AV4)</f>
        <v>0</v>
      </c>
      <c r="AX4" s="4">
        <v>3</v>
      </c>
      <c r="AY4" s="4">
        <v>0</v>
      </c>
      <c r="AZ4" s="4">
        <f t="shared" ref="AZ4:AZ20" si="30">IF(BK4+BL4+BD4+BE4+AX4&lt;120,AX4,120-BK4-BL4-BD4-BE4)</f>
        <v>0</v>
      </c>
      <c r="BA4" s="4">
        <f t="shared" ref="BA4:BA20" si="31">IF(BK4+BL4+BD4+BE4+AZ4+AY4&lt;120,AY4,120-BK4-BL4-BD4-BE4-AZ4)</f>
        <v>0</v>
      </c>
      <c r="BB4" s="4">
        <v>118</v>
      </c>
      <c r="BC4" s="4">
        <v>0</v>
      </c>
      <c r="BD4" s="4">
        <f t="shared" ref="BD4:BD20" si="32">IF(BK4+BL4+BB4&lt;120,BB4,120-BK4-BL4)</f>
        <v>85</v>
      </c>
      <c r="BE4" s="4">
        <f t="shared" ref="BE4:BE20" si="33">IF(BK4+BL4+BB4+BC4&lt;120,BC4,120-BK4-BL4-BD4)</f>
        <v>0</v>
      </c>
      <c r="BF4" s="4">
        <v>35</v>
      </c>
      <c r="BG4" s="4">
        <v>0</v>
      </c>
      <c r="BH4" s="4"/>
      <c r="BI4" s="4"/>
      <c r="BJ4" s="4"/>
      <c r="BK4" s="4">
        <f t="shared" ref="BK4:BK20" si="34">IF(BF4&lt;120,BF4,120)</f>
        <v>35</v>
      </c>
      <c r="BL4" s="4">
        <f t="shared" ref="BL4:BL20" si="35">IF(BF4+BG4&lt;120,BG4,120-BF4-BG4)</f>
        <v>0</v>
      </c>
      <c r="BM4" s="4">
        <f t="shared" ref="BM4:BM20" si="36">AX4+AY4+BB4+BC4+BF4+BG4</f>
        <v>156</v>
      </c>
      <c r="BN4" s="4">
        <f t="shared" ref="BN4:BN20" si="37">IF(BM4&gt;120,120,BM4)</f>
        <v>120</v>
      </c>
      <c r="BO4" s="4">
        <f t="shared" ref="BO4:BO20" si="38">IF(AY4+BC4+BG4&lt;BM4/2,(BK4+BL4)*5.5+(BD4+BE4)*4+(AZ4+BA4)*3,BK4*5.5+BL4*5.5*0.85+BD4*4+BE4*4*0.85+AZ4*3+BA4*3*0.85)</f>
        <v>532.5</v>
      </c>
    </row>
    <row r="5" spans="1:67" ht="15.75" x14ac:dyDescent="0.25">
      <c r="A5" s="13">
        <v>2</v>
      </c>
      <c r="B5" s="5" t="s">
        <v>46</v>
      </c>
      <c r="C5" s="5" t="s">
        <v>47</v>
      </c>
      <c r="D5" s="13">
        <f t="shared" si="0"/>
        <v>595</v>
      </c>
      <c r="E5" s="13">
        <f t="shared" si="1"/>
        <v>595</v>
      </c>
      <c r="F5" s="9">
        <f t="shared" si="2"/>
        <v>196.35000000000002</v>
      </c>
      <c r="G5" s="9">
        <f t="shared" si="3"/>
        <v>935.5</v>
      </c>
      <c r="H5" s="9">
        <f t="shared" si="4"/>
        <v>935.5</v>
      </c>
      <c r="I5" s="9">
        <f t="shared" si="5"/>
        <v>308.71500000000003</v>
      </c>
      <c r="J5" s="11">
        <f t="shared" si="6"/>
        <v>505.06500000000005</v>
      </c>
      <c r="K5" s="4">
        <v>1</v>
      </c>
      <c r="L5" s="4">
        <f t="shared" si="7"/>
        <v>100</v>
      </c>
      <c r="M5" s="4">
        <v>0</v>
      </c>
      <c r="N5" s="4">
        <f t="shared" si="8"/>
        <v>0</v>
      </c>
      <c r="O5" s="4">
        <v>1</v>
      </c>
      <c r="P5" s="4">
        <f t="shared" si="9"/>
        <v>200</v>
      </c>
      <c r="Q5" s="4">
        <v>0</v>
      </c>
      <c r="R5" s="4">
        <f t="shared" si="10"/>
        <v>0</v>
      </c>
      <c r="S5" s="4">
        <v>0</v>
      </c>
      <c r="T5" s="4">
        <f t="shared" si="11"/>
        <v>0</v>
      </c>
      <c r="U5" s="4">
        <v>0</v>
      </c>
      <c r="V5" s="4">
        <f t="shared" si="12"/>
        <v>0</v>
      </c>
      <c r="W5" s="4">
        <f t="shared" si="13"/>
        <v>200</v>
      </c>
      <c r="X5" s="4">
        <v>1</v>
      </c>
      <c r="Y5" s="4">
        <f t="shared" si="14"/>
        <v>275</v>
      </c>
      <c r="Z5" s="4">
        <v>0</v>
      </c>
      <c r="AA5" s="4">
        <f t="shared" si="15"/>
        <v>0</v>
      </c>
      <c r="AB5" s="4">
        <v>0</v>
      </c>
      <c r="AC5" s="4">
        <f t="shared" si="16"/>
        <v>0</v>
      </c>
      <c r="AD5" s="4">
        <v>0</v>
      </c>
      <c r="AE5" s="4">
        <f t="shared" si="17"/>
        <v>0</v>
      </c>
      <c r="AF5" s="4">
        <f t="shared" si="18"/>
        <v>0</v>
      </c>
      <c r="AG5" s="4">
        <v>4</v>
      </c>
      <c r="AH5" s="4">
        <f t="shared" si="19"/>
        <v>20</v>
      </c>
      <c r="AI5" s="4">
        <f t="shared" si="20"/>
        <v>20</v>
      </c>
      <c r="AJ5" s="4">
        <v>0</v>
      </c>
      <c r="AK5" s="4">
        <f t="shared" si="21"/>
        <v>0</v>
      </c>
      <c r="AL5" s="4">
        <v>0</v>
      </c>
      <c r="AM5" s="4">
        <f t="shared" si="22"/>
        <v>0</v>
      </c>
      <c r="AN5" s="4">
        <v>0</v>
      </c>
      <c r="AO5" s="4">
        <f t="shared" si="23"/>
        <v>0</v>
      </c>
      <c r="AP5" s="4">
        <f t="shared" si="24"/>
        <v>0</v>
      </c>
      <c r="AQ5" s="4">
        <v>405</v>
      </c>
      <c r="AR5" s="4">
        <f t="shared" si="25"/>
        <v>396</v>
      </c>
      <c r="AS5" s="4">
        <f t="shared" si="26"/>
        <v>278</v>
      </c>
      <c r="AT5" s="4">
        <f t="shared" si="27"/>
        <v>417</v>
      </c>
      <c r="AU5" s="4">
        <v>0</v>
      </c>
      <c r="AV5" s="4">
        <f t="shared" si="28"/>
        <v>0</v>
      </c>
      <c r="AW5" s="4">
        <f t="shared" si="29"/>
        <v>0</v>
      </c>
      <c r="AX5" s="4">
        <v>0</v>
      </c>
      <c r="AY5" s="4">
        <v>0</v>
      </c>
      <c r="AZ5" s="4">
        <f t="shared" si="30"/>
        <v>0</v>
      </c>
      <c r="BA5" s="4">
        <f t="shared" si="31"/>
        <v>0</v>
      </c>
      <c r="BB5" s="4">
        <v>87</v>
      </c>
      <c r="BC5" s="4">
        <v>0</v>
      </c>
      <c r="BD5" s="4">
        <f t="shared" si="32"/>
        <v>87</v>
      </c>
      <c r="BE5" s="4">
        <f t="shared" si="33"/>
        <v>0</v>
      </c>
      <c r="BF5" s="4">
        <v>31</v>
      </c>
      <c r="BG5" s="4">
        <v>0</v>
      </c>
      <c r="BH5" s="4"/>
      <c r="BI5" s="4"/>
      <c r="BJ5" s="4"/>
      <c r="BK5" s="4">
        <f t="shared" si="34"/>
        <v>31</v>
      </c>
      <c r="BL5" s="4">
        <f t="shared" si="35"/>
        <v>0</v>
      </c>
      <c r="BM5" s="4">
        <f t="shared" si="36"/>
        <v>118</v>
      </c>
      <c r="BN5" s="4">
        <f t="shared" si="37"/>
        <v>118</v>
      </c>
      <c r="BO5" s="4">
        <f t="shared" si="38"/>
        <v>518.5</v>
      </c>
    </row>
    <row r="6" spans="1:67" ht="15.75" x14ac:dyDescent="0.25">
      <c r="A6" s="13">
        <v>3</v>
      </c>
      <c r="B6" s="5" t="s">
        <v>58</v>
      </c>
      <c r="C6" s="5" t="s">
        <v>59</v>
      </c>
      <c r="D6" s="13">
        <f t="shared" si="0"/>
        <v>720</v>
      </c>
      <c r="E6" s="13">
        <f t="shared" si="1"/>
        <v>720</v>
      </c>
      <c r="F6" s="9">
        <f t="shared" si="2"/>
        <v>237.60000000000002</v>
      </c>
      <c r="G6" s="9">
        <f t="shared" si="3"/>
        <v>613.5</v>
      </c>
      <c r="H6" s="9">
        <f t="shared" si="4"/>
        <v>613.5</v>
      </c>
      <c r="I6" s="9">
        <f t="shared" si="5"/>
        <v>202.45500000000001</v>
      </c>
      <c r="J6" s="11">
        <f t="shared" si="6"/>
        <v>440.05500000000006</v>
      </c>
      <c r="K6" s="4">
        <v>1</v>
      </c>
      <c r="L6" s="4">
        <f t="shared" si="7"/>
        <v>100</v>
      </c>
      <c r="M6" s="4">
        <v>0</v>
      </c>
      <c r="N6" s="4">
        <f t="shared" si="8"/>
        <v>0</v>
      </c>
      <c r="O6" s="4">
        <v>1</v>
      </c>
      <c r="P6" s="4">
        <f t="shared" si="9"/>
        <v>200</v>
      </c>
      <c r="Q6" s="4">
        <v>0</v>
      </c>
      <c r="R6" s="4">
        <f t="shared" si="10"/>
        <v>0</v>
      </c>
      <c r="S6" s="4">
        <v>0</v>
      </c>
      <c r="T6" s="4">
        <f t="shared" si="11"/>
        <v>0</v>
      </c>
      <c r="U6" s="4">
        <v>0</v>
      </c>
      <c r="V6" s="4">
        <f t="shared" si="12"/>
        <v>0</v>
      </c>
      <c r="W6" s="4">
        <f t="shared" si="13"/>
        <v>200</v>
      </c>
      <c r="X6" s="4">
        <v>0</v>
      </c>
      <c r="Y6" s="4">
        <f t="shared" si="14"/>
        <v>0</v>
      </c>
      <c r="Z6" s="4">
        <v>1</v>
      </c>
      <c r="AA6" s="4">
        <f t="shared" si="15"/>
        <v>350</v>
      </c>
      <c r="AB6" s="4">
        <v>0</v>
      </c>
      <c r="AC6" s="4">
        <f t="shared" si="16"/>
        <v>0</v>
      </c>
      <c r="AD6" s="4">
        <v>0</v>
      </c>
      <c r="AE6" s="4">
        <f t="shared" si="17"/>
        <v>0</v>
      </c>
      <c r="AF6" s="4">
        <f t="shared" si="18"/>
        <v>350</v>
      </c>
      <c r="AG6" s="4">
        <v>4</v>
      </c>
      <c r="AH6" s="4">
        <f t="shared" si="19"/>
        <v>20</v>
      </c>
      <c r="AI6" s="4">
        <f t="shared" si="20"/>
        <v>20</v>
      </c>
      <c r="AJ6" s="4">
        <v>1</v>
      </c>
      <c r="AK6" s="4">
        <f t="shared" si="21"/>
        <v>50</v>
      </c>
      <c r="AL6" s="4">
        <v>0</v>
      </c>
      <c r="AM6" s="4">
        <f t="shared" si="22"/>
        <v>0</v>
      </c>
      <c r="AN6" s="4">
        <v>0</v>
      </c>
      <c r="AO6" s="4">
        <f t="shared" si="23"/>
        <v>0</v>
      </c>
      <c r="AP6" s="4">
        <f t="shared" si="24"/>
        <v>50</v>
      </c>
      <c r="AQ6" s="4">
        <v>359</v>
      </c>
      <c r="AR6" s="4">
        <f t="shared" si="25"/>
        <v>359</v>
      </c>
      <c r="AS6" s="4">
        <f t="shared" si="26"/>
        <v>317</v>
      </c>
      <c r="AT6" s="4">
        <f t="shared" si="27"/>
        <v>475.5</v>
      </c>
      <c r="AU6" s="4">
        <v>0</v>
      </c>
      <c r="AV6" s="4">
        <f t="shared" si="28"/>
        <v>0</v>
      </c>
      <c r="AW6" s="4">
        <f t="shared" si="29"/>
        <v>0</v>
      </c>
      <c r="AX6" s="4">
        <v>21</v>
      </c>
      <c r="AY6" s="4">
        <v>9</v>
      </c>
      <c r="AZ6" s="4">
        <f t="shared" si="30"/>
        <v>21</v>
      </c>
      <c r="BA6" s="4">
        <f t="shared" si="31"/>
        <v>9</v>
      </c>
      <c r="BB6" s="4">
        <v>12</v>
      </c>
      <c r="BC6" s="4">
        <v>0</v>
      </c>
      <c r="BD6" s="4">
        <f t="shared" si="32"/>
        <v>12</v>
      </c>
      <c r="BE6" s="4">
        <f t="shared" si="33"/>
        <v>0</v>
      </c>
      <c r="BF6" s="4">
        <v>0</v>
      </c>
      <c r="BG6" s="4">
        <v>0</v>
      </c>
      <c r="BH6" s="4"/>
      <c r="BI6" s="4"/>
      <c r="BJ6" s="4"/>
      <c r="BK6" s="4">
        <f t="shared" si="34"/>
        <v>0</v>
      </c>
      <c r="BL6" s="4">
        <f t="shared" si="35"/>
        <v>0</v>
      </c>
      <c r="BM6" s="4">
        <f t="shared" si="36"/>
        <v>42</v>
      </c>
      <c r="BN6" s="4">
        <f t="shared" si="37"/>
        <v>42</v>
      </c>
      <c r="BO6" s="4">
        <f t="shared" si="38"/>
        <v>138</v>
      </c>
    </row>
    <row r="7" spans="1:67" ht="15.75" x14ac:dyDescent="0.25">
      <c r="A7" s="13">
        <v>4</v>
      </c>
      <c r="B7" s="5" t="s">
        <v>45</v>
      </c>
      <c r="C7" s="5" t="s">
        <v>40</v>
      </c>
      <c r="D7" s="13">
        <f t="shared" si="0"/>
        <v>420</v>
      </c>
      <c r="E7" s="13">
        <f t="shared" si="1"/>
        <v>420</v>
      </c>
      <c r="F7" s="9">
        <f t="shared" si="2"/>
        <v>138.6</v>
      </c>
      <c r="G7" s="9">
        <f t="shared" si="3"/>
        <v>813</v>
      </c>
      <c r="H7" s="9">
        <f t="shared" si="4"/>
        <v>813</v>
      </c>
      <c r="I7" s="9">
        <f t="shared" si="5"/>
        <v>268.29000000000002</v>
      </c>
      <c r="J7" s="11">
        <f t="shared" si="6"/>
        <v>406.89</v>
      </c>
      <c r="K7" s="4">
        <v>1</v>
      </c>
      <c r="L7" s="4">
        <f t="shared" si="7"/>
        <v>100</v>
      </c>
      <c r="M7" s="4">
        <v>0</v>
      </c>
      <c r="N7" s="4">
        <f t="shared" si="8"/>
        <v>0</v>
      </c>
      <c r="O7" s="4">
        <v>1</v>
      </c>
      <c r="P7" s="4">
        <f t="shared" si="9"/>
        <v>200</v>
      </c>
      <c r="Q7" s="4">
        <v>0</v>
      </c>
      <c r="R7" s="4">
        <f t="shared" si="10"/>
        <v>0</v>
      </c>
      <c r="S7" s="4">
        <v>0</v>
      </c>
      <c r="T7" s="4">
        <f t="shared" si="11"/>
        <v>0</v>
      </c>
      <c r="U7" s="4">
        <v>1</v>
      </c>
      <c r="V7" s="4">
        <f t="shared" si="12"/>
        <v>50</v>
      </c>
      <c r="W7" s="4">
        <f t="shared" si="13"/>
        <v>250</v>
      </c>
      <c r="X7" s="4">
        <v>0</v>
      </c>
      <c r="Y7" s="4">
        <f t="shared" si="14"/>
        <v>0</v>
      </c>
      <c r="Z7" s="4">
        <v>0</v>
      </c>
      <c r="AA7" s="4">
        <f t="shared" si="15"/>
        <v>0</v>
      </c>
      <c r="AB7" s="4">
        <v>0</v>
      </c>
      <c r="AC7" s="4">
        <f t="shared" si="16"/>
        <v>0</v>
      </c>
      <c r="AD7" s="4">
        <v>0</v>
      </c>
      <c r="AE7" s="4">
        <f t="shared" si="17"/>
        <v>0</v>
      </c>
      <c r="AF7" s="4">
        <f t="shared" si="18"/>
        <v>0</v>
      </c>
      <c r="AG7" s="4">
        <v>4</v>
      </c>
      <c r="AH7" s="4">
        <f t="shared" si="19"/>
        <v>20</v>
      </c>
      <c r="AI7" s="4">
        <f t="shared" si="20"/>
        <v>20</v>
      </c>
      <c r="AJ7" s="4">
        <v>1</v>
      </c>
      <c r="AK7" s="4">
        <f t="shared" si="21"/>
        <v>50</v>
      </c>
      <c r="AL7" s="4">
        <v>0</v>
      </c>
      <c r="AM7" s="4">
        <f t="shared" si="22"/>
        <v>0</v>
      </c>
      <c r="AN7" s="4">
        <v>0</v>
      </c>
      <c r="AO7" s="4">
        <f t="shared" si="23"/>
        <v>0</v>
      </c>
      <c r="AP7" s="4">
        <f t="shared" si="24"/>
        <v>50</v>
      </c>
      <c r="AQ7" s="4">
        <v>408</v>
      </c>
      <c r="AR7" s="4">
        <f t="shared" si="25"/>
        <v>396</v>
      </c>
      <c r="AS7" s="4">
        <f t="shared" si="26"/>
        <v>276</v>
      </c>
      <c r="AT7" s="4">
        <f t="shared" si="27"/>
        <v>414</v>
      </c>
      <c r="AU7" s="4">
        <v>5</v>
      </c>
      <c r="AV7" s="4">
        <f t="shared" si="28"/>
        <v>5</v>
      </c>
      <c r="AW7" s="4">
        <f t="shared" si="29"/>
        <v>5</v>
      </c>
      <c r="AX7" s="4">
        <v>168</v>
      </c>
      <c r="AY7" s="4">
        <v>0</v>
      </c>
      <c r="AZ7" s="4">
        <f t="shared" si="30"/>
        <v>86</v>
      </c>
      <c r="BA7" s="4">
        <f t="shared" si="31"/>
        <v>0</v>
      </c>
      <c r="BB7" s="4">
        <v>34</v>
      </c>
      <c r="BC7" s="4">
        <v>0</v>
      </c>
      <c r="BD7" s="4">
        <f t="shared" si="32"/>
        <v>34</v>
      </c>
      <c r="BE7" s="4">
        <f t="shared" si="33"/>
        <v>0</v>
      </c>
      <c r="BF7" s="4">
        <v>0</v>
      </c>
      <c r="BG7" s="4">
        <v>0</v>
      </c>
      <c r="BH7" s="4"/>
      <c r="BI7" s="4"/>
      <c r="BJ7" s="4"/>
      <c r="BK7" s="4">
        <f t="shared" si="34"/>
        <v>0</v>
      </c>
      <c r="BL7" s="4">
        <f t="shared" si="35"/>
        <v>0</v>
      </c>
      <c r="BM7" s="4">
        <f t="shared" si="36"/>
        <v>202</v>
      </c>
      <c r="BN7" s="4">
        <f t="shared" si="37"/>
        <v>120</v>
      </c>
      <c r="BO7" s="4">
        <f t="shared" si="38"/>
        <v>394</v>
      </c>
    </row>
    <row r="8" spans="1:67" s="2" customFormat="1" ht="15.75" x14ac:dyDescent="0.25">
      <c r="A8" s="13">
        <v>5</v>
      </c>
      <c r="B8" s="5" t="s">
        <v>53</v>
      </c>
      <c r="C8" s="5" t="s">
        <v>78</v>
      </c>
      <c r="D8" s="13">
        <f t="shared" si="0"/>
        <v>475</v>
      </c>
      <c r="E8" s="13">
        <f t="shared" si="1"/>
        <v>475</v>
      </c>
      <c r="F8" s="9">
        <f t="shared" si="2"/>
        <v>156.75</v>
      </c>
      <c r="G8" s="9">
        <f t="shared" si="3"/>
        <v>746</v>
      </c>
      <c r="H8" s="9">
        <f t="shared" si="4"/>
        <v>746</v>
      </c>
      <c r="I8" s="9">
        <f t="shared" si="5"/>
        <v>246.18</v>
      </c>
      <c r="J8" s="11">
        <f t="shared" si="6"/>
        <v>402.93</v>
      </c>
      <c r="K8" s="6">
        <v>1</v>
      </c>
      <c r="L8" s="6">
        <f t="shared" si="7"/>
        <v>100</v>
      </c>
      <c r="M8" s="6">
        <v>0</v>
      </c>
      <c r="N8" s="6">
        <f t="shared" si="8"/>
        <v>0</v>
      </c>
      <c r="O8" s="6">
        <v>0</v>
      </c>
      <c r="P8" s="6">
        <f t="shared" si="9"/>
        <v>0</v>
      </c>
      <c r="Q8" s="6">
        <v>1</v>
      </c>
      <c r="R8" s="6">
        <f t="shared" si="10"/>
        <v>70</v>
      </c>
      <c r="S8" s="6">
        <v>0</v>
      </c>
      <c r="T8" s="6">
        <f t="shared" si="11"/>
        <v>0</v>
      </c>
      <c r="U8" s="6">
        <v>0</v>
      </c>
      <c r="V8" s="6">
        <f t="shared" si="12"/>
        <v>0</v>
      </c>
      <c r="W8" s="6">
        <f t="shared" si="13"/>
        <v>70</v>
      </c>
      <c r="X8" s="6">
        <v>1</v>
      </c>
      <c r="Y8" s="6">
        <f t="shared" si="14"/>
        <v>275</v>
      </c>
      <c r="Z8" s="6">
        <v>0</v>
      </c>
      <c r="AA8" s="6">
        <f t="shared" si="15"/>
        <v>0</v>
      </c>
      <c r="AB8" s="6">
        <v>0</v>
      </c>
      <c r="AC8" s="6">
        <f t="shared" si="16"/>
        <v>0</v>
      </c>
      <c r="AD8" s="6">
        <v>0</v>
      </c>
      <c r="AE8" s="6">
        <f t="shared" si="17"/>
        <v>0</v>
      </c>
      <c r="AF8" s="6">
        <f t="shared" si="18"/>
        <v>0</v>
      </c>
      <c r="AG8" s="6">
        <v>4</v>
      </c>
      <c r="AH8" s="6">
        <f t="shared" si="19"/>
        <v>20</v>
      </c>
      <c r="AI8" s="6">
        <f t="shared" si="20"/>
        <v>20</v>
      </c>
      <c r="AJ8" s="6">
        <v>0</v>
      </c>
      <c r="AK8" s="6">
        <f t="shared" si="21"/>
        <v>0</v>
      </c>
      <c r="AL8" s="6">
        <v>0</v>
      </c>
      <c r="AM8" s="6">
        <f t="shared" si="22"/>
        <v>0</v>
      </c>
      <c r="AN8" s="6">
        <v>1</v>
      </c>
      <c r="AO8" s="6">
        <f t="shared" si="23"/>
        <v>10</v>
      </c>
      <c r="AP8" s="6">
        <f t="shared" si="24"/>
        <v>10</v>
      </c>
      <c r="AQ8" s="6">
        <v>324</v>
      </c>
      <c r="AR8" s="6">
        <f t="shared" si="25"/>
        <v>324</v>
      </c>
      <c r="AS8" s="6">
        <f t="shared" si="26"/>
        <v>204</v>
      </c>
      <c r="AT8" s="6">
        <f t="shared" si="27"/>
        <v>306</v>
      </c>
      <c r="AU8" s="6">
        <v>38</v>
      </c>
      <c r="AV8" s="6">
        <f t="shared" si="28"/>
        <v>38</v>
      </c>
      <c r="AW8" s="6">
        <f t="shared" si="29"/>
        <v>38</v>
      </c>
      <c r="AX8" s="6">
        <v>142</v>
      </c>
      <c r="AY8" s="6">
        <v>0</v>
      </c>
      <c r="AZ8" s="6">
        <f t="shared" si="30"/>
        <v>78</v>
      </c>
      <c r="BA8" s="6">
        <f t="shared" si="31"/>
        <v>0</v>
      </c>
      <c r="BB8" s="6">
        <v>38</v>
      </c>
      <c r="BC8" s="6">
        <v>4</v>
      </c>
      <c r="BD8" s="6">
        <f t="shared" si="32"/>
        <v>38</v>
      </c>
      <c r="BE8" s="6">
        <f t="shared" si="33"/>
        <v>4</v>
      </c>
      <c r="BF8" s="6">
        <v>0</v>
      </c>
      <c r="BG8" s="6">
        <v>0</v>
      </c>
      <c r="BH8" s="6"/>
      <c r="BI8" s="6"/>
      <c r="BJ8" s="6"/>
      <c r="BK8" s="6">
        <f t="shared" si="34"/>
        <v>0</v>
      </c>
      <c r="BL8" s="6">
        <f t="shared" si="35"/>
        <v>0</v>
      </c>
      <c r="BM8" s="6">
        <f t="shared" si="36"/>
        <v>184</v>
      </c>
      <c r="BN8" s="6">
        <f t="shared" si="37"/>
        <v>120</v>
      </c>
      <c r="BO8" s="6">
        <f t="shared" si="38"/>
        <v>402</v>
      </c>
    </row>
    <row r="9" spans="1:67" s="2" customFormat="1" ht="15.75" x14ac:dyDescent="0.25">
      <c r="A9" s="13">
        <v>6</v>
      </c>
      <c r="B9" s="5" t="s">
        <v>64</v>
      </c>
      <c r="C9" s="5" t="s">
        <v>59</v>
      </c>
      <c r="D9" s="13">
        <f t="shared" si="0"/>
        <v>635</v>
      </c>
      <c r="E9" s="13">
        <f t="shared" si="1"/>
        <v>635</v>
      </c>
      <c r="F9" s="9">
        <f t="shared" si="2"/>
        <v>209.55</v>
      </c>
      <c r="G9" s="9">
        <f t="shared" si="3"/>
        <v>580.5</v>
      </c>
      <c r="H9" s="9">
        <f t="shared" si="4"/>
        <v>580.5</v>
      </c>
      <c r="I9" s="9">
        <f t="shared" si="5"/>
        <v>191.565</v>
      </c>
      <c r="J9" s="11">
        <f t="shared" si="6"/>
        <v>401.11500000000001</v>
      </c>
      <c r="K9" s="6">
        <v>1</v>
      </c>
      <c r="L9" s="6">
        <f t="shared" si="7"/>
        <v>100</v>
      </c>
      <c r="M9" s="6">
        <v>0</v>
      </c>
      <c r="N9" s="6">
        <f t="shared" si="8"/>
        <v>0</v>
      </c>
      <c r="O9" s="6">
        <v>1</v>
      </c>
      <c r="P9" s="6">
        <f t="shared" si="9"/>
        <v>200</v>
      </c>
      <c r="Q9" s="6">
        <v>0</v>
      </c>
      <c r="R9" s="6">
        <f t="shared" si="10"/>
        <v>0</v>
      </c>
      <c r="S9" s="6">
        <v>0</v>
      </c>
      <c r="T9" s="6">
        <f t="shared" si="11"/>
        <v>0</v>
      </c>
      <c r="U9" s="6">
        <v>0</v>
      </c>
      <c r="V9" s="6">
        <f t="shared" si="12"/>
        <v>0</v>
      </c>
      <c r="W9" s="6">
        <f t="shared" si="13"/>
        <v>200</v>
      </c>
      <c r="X9" s="6">
        <v>1</v>
      </c>
      <c r="Y9" s="6">
        <f t="shared" si="14"/>
        <v>275</v>
      </c>
      <c r="Z9" s="6">
        <v>0</v>
      </c>
      <c r="AA9" s="6">
        <f t="shared" si="15"/>
        <v>0</v>
      </c>
      <c r="AB9" s="6">
        <v>0</v>
      </c>
      <c r="AC9" s="6">
        <f t="shared" si="16"/>
        <v>0</v>
      </c>
      <c r="AD9" s="6">
        <v>0</v>
      </c>
      <c r="AE9" s="6">
        <f t="shared" si="17"/>
        <v>0</v>
      </c>
      <c r="AF9" s="6">
        <f t="shared" si="18"/>
        <v>0</v>
      </c>
      <c r="AG9" s="6">
        <v>0</v>
      </c>
      <c r="AH9" s="6">
        <f t="shared" si="19"/>
        <v>0</v>
      </c>
      <c r="AI9" s="6">
        <f t="shared" si="20"/>
        <v>0</v>
      </c>
      <c r="AJ9" s="6">
        <v>1</v>
      </c>
      <c r="AK9" s="6">
        <f t="shared" si="21"/>
        <v>50</v>
      </c>
      <c r="AL9" s="6">
        <v>0</v>
      </c>
      <c r="AM9" s="6">
        <f t="shared" si="22"/>
        <v>0</v>
      </c>
      <c r="AN9" s="6">
        <v>1</v>
      </c>
      <c r="AO9" s="6">
        <f t="shared" si="23"/>
        <v>10</v>
      </c>
      <c r="AP9" s="6">
        <f t="shared" si="24"/>
        <v>60</v>
      </c>
      <c r="AQ9" s="6">
        <v>267</v>
      </c>
      <c r="AR9" s="6">
        <f t="shared" si="25"/>
        <v>267</v>
      </c>
      <c r="AS9" s="6">
        <f t="shared" si="26"/>
        <v>147</v>
      </c>
      <c r="AT9" s="6">
        <f t="shared" si="27"/>
        <v>220.5</v>
      </c>
      <c r="AU9" s="6">
        <v>0</v>
      </c>
      <c r="AV9" s="6">
        <f t="shared" si="28"/>
        <v>0</v>
      </c>
      <c r="AW9" s="6">
        <f t="shared" si="29"/>
        <v>0</v>
      </c>
      <c r="AX9" s="6">
        <v>172</v>
      </c>
      <c r="AY9" s="6">
        <v>0</v>
      </c>
      <c r="AZ9" s="6">
        <f t="shared" si="30"/>
        <v>120</v>
      </c>
      <c r="BA9" s="6">
        <f t="shared" si="31"/>
        <v>0</v>
      </c>
      <c r="BB9" s="6">
        <v>0</v>
      </c>
      <c r="BC9" s="6">
        <v>0</v>
      </c>
      <c r="BD9" s="6">
        <f t="shared" si="32"/>
        <v>0</v>
      </c>
      <c r="BE9" s="6">
        <f t="shared" si="33"/>
        <v>0</v>
      </c>
      <c r="BF9" s="6">
        <v>0</v>
      </c>
      <c r="BG9" s="6">
        <v>0</v>
      </c>
      <c r="BH9" s="6"/>
      <c r="BI9" s="6"/>
      <c r="BJ9" s="6"/>
      <c r="BK9" s="6">
        <f t="shared" si="34"/>
        <v>0</v>
      </c>
      <c r="BL9" s="6">
        <f t="shared" si="35"/>
        <v>0</v>
      </c>
      <c r="BM9" s="6">
        <f t="shared" si="36"/>
        <v>172</v>
      </c>
      <c r="BN9" s="6">
        <f t="shared" si="37"/>
        <v>120</v>
      </c>
      <c r="BO9" s="6">
        <f t="shared" si="38"/>
        <v>360</v>
      </c>
    </row>
    <row r="10" spans="1:67" s="2" customFormat="1" ht="15.75" x14ac:dyDescent="0.25">
      <c r="A10" s="13">
        <v>7</v>
      </c>
      <c r="B10" s="5" t="s">
        <v>44</v>
      </c>
      <c r="C10" s="5" t="s">
        <v>40</v>
      </c>
      <c r="D10" s="13">
        <f t="shared" si="0"/>
        <v>780</v>
      </c>
      <c r="E10" s="13">
        <f t="shared" si="1"/>
        <v>780</v>
      </c>
      <c r="F10" s="9">
        <f t="shared" si="2"/>
        <v>257.40000000000003</v>
      </c>
      <c r="G10" s="9">
        <f t="shared" si="3"/>
        <v>433</v>
      </c>
      <c r="H10" s="9">
        <f t="shared" si="4"/>
        <v>433</v>
      </c>
      <c r="I10" s="9">
        <f t="shared" si="5"/>
        <v>142.89000000000001</v>
      </c>
      <c r="J10" s="11">
        <f t="shared" si="6"/>
        <v>400.29000000000008</v>
      </c>
      <c r="K10" s="6">
        <v>1</v>
      </c>
      <c r="L10" s="6">
        <f t="shared" si="7"/>
        <v>100</v>
      </c>
      <c r="M10" s="6">
        <v>0</v>
      </c>
      <c r="N10" s="6">
        <f t="shared" si="8"/>
        <v>0</v>
      </c>
      <c r="O10" s="6">
        <v>1</v>
      </c>
      <c r="P10" s="6">
        <f t="shared" si="9"/>
        <v>200</v>
      </c>
      <c r="Q10" s="6">
        <v>0</v>
      </c>
      <c r="R10" s="6">
        <f t="shared" si="10"/>
        <v>0</v>
      </c>
      <c r="S10" s="6">
        <v>0</v>
      </c>
      <c r="T10" s="6">
        <f t="shared" si="11"/>
        <v>0</v>
      </c>
      <c r="U10" s="6">
        <v>1</v>
      </c>
      <c r="V10" s="6">
        <f t="shared" si="12"/>
        <v>50</v>
      </c>
      <c r="W10" s="6">
        <f t="shared" si="13"/>
        <v>250</v>
      </c>
      <c r="X10" s="6">
        <v>0</v>
      </c>
      <c r="Y10" s="6">
        <f t="shared" si="14"/>
        <v>0</v>
      </c>
      <c r="Z10" s="6">
        <v>1</v>
      </c>
      <c r="AA10" s="6">
        <f t="shared" si="15"/>
        <v>350</v>
      </c>
      <c r="AB10" s="6">
        <v>0</v>
      </c>
      <c r="AC10" s="6">
        <f t="shared" si="16"/>
        <v>0</v>
      </c>
      <c r="AD10" s="6">
        <v>0</v>
      </c>
      <c r="AE10" s="6">
        <f t="shared" si="17"/>
        <v>0</v>
      </c>
      <c r="AF10" s="6">
        <f t="shared" si="18"/>
        <v>350</v>
      </c>
      <c r="AG10" s="6">
        <v>4</v>
      </c>
      <c r="AH10" s="6">
        <f t="shared" si="19"/>
        <v>20</v>
      </c>
      <c r="AI10" s="6">
        <f t="shared" si="20"/>
        <v>20</v>
      </c>
      <c r="AJ10" s="6">
        <v>0</v>
      </c>
      <c r="AK10" s="6">
        <f t="shared" si="21"/>
        <v>0</v>
      </c>
      <c r="AL10" s="6">
        <v>2</v>
      </c>
      <c r="AM10" s="6">
        <f t="shared" si="22"/>
        <v>60</v>
      </c>
      <c r="AN10" s="6">
        <v>0</v>
      </c>
      <c r="AO10" s="6">
        <f t="shared" si="23"/>
        <v>0</v>
      </c>
      <c r="AP10" s="6">
        <f t="shared" si="24"/>
        <v>60</v>
      </c>
      <c r="AQ10" s="6">
        <v>173</v>
      </c>
      <c r="AR10" s="6">
        <f t="shared" si="25"/>
        <v>173</v>
      </c>
      <c r="AS10" s="6">
        <f t="shared" si="26"/>
        <v>134</v>
      </c>
      <c r="AT10" s="6">
        <f t="shared" si="27"/>
        <v>201</v>
      </c>
      <c r="AU10" s="6">
        <v>84</v>
      </c>
      <c r="AV10" s="6">
        <f t="shared" si="28"/>
        <v>84</v>
      </c>
      <c r="AW10" s="6">
        <f t="shared" si="29"/>
        <v>84</v>
      </c>
      <c r="AX10" s="6">
        <v>0</v>
      </c>
      <c r="AY10" s="6">
        <v>8</v>
      </c>
      <c r="AZ10" s="6">
        <f t="shared" si="30"/>
        <v>0</v>
      </c>
      <c r="BA10" s="6">
        <f t="shared" si="31"/>
        <v>8</v>
      </c>
      <c r="BB10" s="6">
        <v>31</v>
      </c>
      <c r="BC10" s="6">
        <v>0</v>
      </c>
      <c r="BD10" s="6">
        <f t="shared" si="32"/>
        <v>31</v>
      </c>
      <c r="BE10" s="6">
        <f t="shared" si="33"/>
        <v>0</v>
      </c>
      <c r="BF10" s="6">
        <v>0</v>
      </c>
      <c r="BG10" s="6">
        <v>0</v>
      </c>
      <c r="BH10" s="6"/>
      <c r="BI10" s="6"/>
      <c r="BJ10" s="6"/>
      <c r="BK10" s="6">
        <f t="shared" si="34"/>
        <v>0</v>
      </c>
      <c r="BL10" s="6">
        <f t="shared" si="35"/>
        <v>0</v>
      </c>
      <c r="BM10" s="6">
        <f t="shared" si="36"/>
        <v>39</v>
      </c>
      <c r="BN10" s="6">
        <f t="shared" si="37"/>
        <v>39</v>
      </c>
      <c r="BO10" s="6">
        <f t="shared" si="38"/>
        <v>148</v>
      </c>
    </row>
    <row r="11" spans="1:67" s="2" customFormat="1" ht="15.75" x14ac:dyDescent="0.25">
      <c r="A11" s="14">
        <v>8</v>
      </c>
      <c r="B11" s="6" t="s">
        <v>60</v>
      </c>
      <c r="C11" s="6" t="s">
        <v>40</v>
      </c>
      <c r="D11" s="14">
        <f t="shared" si="0"/>
        <v>670</v>
      </c>
      <c r="E11" s="14">
        <f t="shared" si="1"/>
        <v>670</v>
      </c>
      <c r="F11" s="10">
        <f t="shared" si="2"/>
        <v>221.10000000000002</v>
      </c>
      <c r="G11" s="10">
        <f t="shared" si="3"/>
        <v>540</v>
      </c>
      <c r="H11" s="10">
        <f t="shared" si="4"/>
        <v>540</v>
      </c>
      <c r="I11" s="10">
        <f t="shared" si="5"/>
        <v>178.20000000000002</v>
      </c>
      <c r="J11" s="12">
        <f t="shared" si="6"/>
        <v>399.30000000000007</v>
      </c>
      <c r="K11" s="6">
        <v>1</v>
      </c>
      <c r="L11" s="6">
        <f t="shared" si="7"/>
        <v>100</v>
      </c>
      <c r="M11" s="6">
        <v>0</v>
      </c>
      <c r="N11" s="6">
        <f t="shared" si="8"/>
        <v>0</v>
      </c>
      <c r="O11" s="6">
        <v>0</v>
      </c>
      <c r="P11" s="6">
        <f t="shared" si="9"/>
        <v>0</v>
      </c>
      <c r="Q11" s="6">
        <v>0</v>
      </c>
      <c r="R11" s="6">
        <f t="shared" si="10"/>
        <v>0</v>
      </c>
      <c r="S11" s="6">
        <v>1</v>
      </c>
      <c r="T11" s="6">
        <f t="shared" si="11"/>
        <v>150</v>
      </c>
      <c r="U11" s="6">
        <v>0</v>
      </c>
      <c r="V11" s="6">
        <f t="shared" si="12"/>
        <v>0</v>
      </c>
      <c r="W11" s="6">
        <f t="shared" si="13"/>
        <v>150</v>
      </c>
      <c r="X11" s="6">
        <v>0</v>
      </c>
      <c r="Y11" s="6">
        <f t="shared" si="14"/>
        <v>0</v>
      </c>
      <c r="Z11" s="6">
        <v>1</v>
      </c>
      <c r="AA11" s="6">
        <f t="shared" si="15"/>
        <v>350</v>
      </c>
      <c r="AB11" s="6">
        <v>0</v>
      </c>
      <c r="AC11" s="6">
        <f t="shared" si="16"/>
        <v>0</v>
      </c>
      <c r="AD11" s="6">
        <v>0</v>
      </c>
      <c r="AE11" s="6">
        <f t="shared" si="17"/>
        <v>0</v>
      </c>
      <c r="AF11" s="6">
        <f t="shared" si="18"/>
        <v>350</v>
      </c>
      <c r="AG11" s="6">
        <v>4</v>
      </c>
      <c r="AH11" s="6">
        <f t="shared" si="19"/>
        <v>20</v>
      </c>
      <c r="AI11" s="6">
        <f t="shared" si="20"/>
        <v>20</v>
      </c>
      <c r="AJ11" s="6">
        <v>1</v>
      </c>
      <c r="AK11" s="6">
        <f t="shared" si="21"/>
        <v>50</v>
      </c>
      <c r="AL11" s="6">
        <v>0</v>
      </c>
      <c r="AM11" s="6">
        <f t="shared" si="22"/>
        <v>0</v>
      </c>
      <c r="AN11" s="6">
        <v>0</v>
      </c>
      <c r="AO11" s="6">
        <f t="shared" si="23"/>
        <v>0</v>
      </c>
      <c r="AP11" s="6">
        <f t="shared" si="24"/>
        <v>50</v>
      </c>
      <c r="AQ11" s="6">
        <v>184</v>
      </c>
      <c r="AR11" s="6">
        <f t="shared" si="25"/>
        <v>184</v>
      </c>
      <c r="AS11" s="6">
        <f t="shared" si="26"/>
        <v>92</v>
      </c>
      <c r="AT11" s="6">
        <f t="shared" si="27"/>
        <v>138</v>
      </c>
      <c r="AU11" s="6">
        <v>84</v>
      </c>
      <c r="AV11" s="6">
        <f t="shared" si="28"/>
        <v>84</v>
      </c>
      <c r="AW11" s="6">
        <f t="shared" si="29"/>
        <v>84</v>
      </c>
      <c r="AX11" s="6">
        <v>34</v>
      </c>
      <c r="AY11" s="6">
        <v>16</v>
      </c>
      <c r="AZ11" s="6">
        <f t="shared" si="30"/>
        <v>34</v>
      </c>
      <c r="BA11" s="6">
        <f t="shared" si="31"/>
        <v>16</v>
      </c>
      <c r="BB11" s="6">
        <v>38</v>
      </c>
      <c r="BC11" s="6">
        <v>4</v>
      </c>
      <c r="BD11" s="6">
        <f t="shared" si="32"/>
        <v>38</v>
      </c>
      <c r="BE11" s="6">
        <f t="shared" si="33"/>
        <v>4</v>
      </c>
      <c r="BF11" s="6">
        <v>0</v>
      </c>
      <c r="BG11" s="6">
        <v>0</v>
      </c>
      <c r="BH11" s="6"/>
      <c r="BI11" s="6"/>
      <c r="BJ11" s="6"/>
      <c r="BK11" s="6">
        <f t="shared" si="34"/>
        <v>0</v>
      </c>
      <c r="BL11" s="6">
        <f t="shared" si="35"/>
        <v>0</v>
      </c>
      <c r="BM11" s="6">
        <f t="shared" si="36"/>
        <v>92</v>
      </c>
      <c r="BN11" s="6">
        <f t="shared" si="37"/>
        <v>92</v>
      </c>
      <c r="BO11" s="6">
        <f t="shared" si="38"/>
        <v>318</v>
      </c>
    </row>
    <row r="12" spans="1:67" s="2" customFormat="1" ht="15.75" x14ac:dyDescent="0.25">
      <c r="A12" s="14">
        <v>9</v>
      </c>
      <c r="B12" s="6" t="s">
        <v>48</v>
      </c>
      <c r="C12" s="6" t="s">
        <v>41</v>
      </c>
      <c r="D12" s="14">
        <f t="shared" si="0"/>
        <v>200</v>
      </c>
      <c r="E12" s="14">
        <f t="shared" si="1"/>
        <v>200</v>
      </c>
      <c r="F12" s="10">
        <f t="shared" si="2"/>
        <v>66</v>
      </c>
      <c r="G12" s="10">
        <f t="shared" si="3"/>
        <v>1006.5</v>
      </c>
      <c r="H12" s="10">
        <f t="shared" si="4"/>
        <v>1000</v>
      </c>
      <c r="I12" s="10">
        <f t="shared" si="5"/>
        <v>330</v>
      </c>
      <c r="J12" s="12">
        <f t="shared" si="6"/>
        <v>396</v>
      </c>
      <c r="K12" s="6">
        <v>1</v>
      </c>
      <c r="L12" s="6">
        <f t="shared" si="7"/>
        <v>100</v>
      </c>
      <c r="M12" s="6">
        <v>0</v>
      </c>
      <c r="N12" s="6">
        <f t="shared" si="8"/>
        <v>0</v>
      </c>
      <c r="O12" s="6">
        <v>0</v>
      </c>
      <c r="P12" s="6">
        <f t="shared" si="9"/>
        <v>0</v>
      </c>
      <c r="Q12" s="6">
        <v>0</v>
      </c>
      <c r="R12" s="6">
        <f t="shared" si="10"/>
        <v>0</v>
      </c>
      <c r="S12" s="6">
        <v>0</v>
      </c>
      <c r="T12" s="6">
        <f t="shared" si="11"/>
        <v>0</v>
      </c>
      <c r="U12" s="6">
        <v>0</v>
      </c>
      <c r="V12" s="6">
        <f t="shared" si="12"/>
        <v>0</v>
      </c>
      <c r="W12" s="6">
        <f t="shared" si="13"/>
        <v>0</v>
      </c>
      <c r="X12" s="6">
        <v>0</v>
      </c>
      <c r="Y12" s="6">
        <f t="shared" si="14"/>
        <v>0</v>
      </c>
      <c r="Z12" s="6">
        <v>0</v>
      </c>
      <c r="AA12" s="6">
        <f t="shared" si="15"/>
        <v>0</v>
      </c>
      <c r="AB12" s="6">
        <v>0</v>
      </c>
      <c r="AC12" s="6">
        <f t="shared" si="16"/>
        <v>0</v>
      </c>
      <c r="AD12" s="6">
        <v>0</v>
      </c>
      <c r="AE12" s="6">
        <f t="shared" si="17"/>
        <v>0</v>
      </c>
      <c r="AF12" s="6">
        <f t="shared" si="18"/>
        <v>0</v>
      </c>
      <c r="AG12" s="6">
        <v>4</v>
      </c>
      <c r="AH12" s="6">
        <f t="shared" si="19"/>
        <v>20</v>
      </c>
      <c r="AI12" s="6">
        <f t="shared" si="20"/>
        <v>20</v>
      </c>
      <c r="AJ12" s="6">
        <v>1</v>
      </c>
      <c r="AK12" s="6">
        <f t="shared" si="21"/>
        <v>50</v>
      </c>
      <c r="AL12" s="6">
        <v>1</v>
      </c>
      <c r="AM12" s="6">
        <f t="shared" si="22"/>
        <v>30</v>
      </c>
      <c r="AN12" s="6">
        <v>0</v>
      </c>
      <c r="AO12" s="6">
        <f t="shared" si="23"/>
        <v>0</v>
      </c>
      <c r="AP12" s="6">
        <f t="shared" si="24"/>
        <v>80</v>
      </c>
      <c r="AQ12" s="6">
        <v>451</v>
      </c>
      <c r="AR12" s="6">
        <f t="shared" si="25"/>
        <v>396</v>
      </c>
      <c r="AS12" s="6">
        <f t="shared" si="26"/>
        <v>276</v>
      </c>
      <c r="AT12" s="6">
        <f t="shared" si="27"/>
        <v>414</v>
      </c>
      <c r="AU12" s="6">
        <v>0</v>
      </c>
      <c r="AV12" s="6">
        <f t="shared" si="28"/>
        <v>0</v>
      </c>
      <c r="AW12" s="6">
        <f t="shared" si="29"/>
        <v>0</v>
      </c>
      <c r="AX12" s="6">
        <v>159</v>
      </c>
      <c r="AY12" s="6">
        <v>2</v>
      </c>
      <c r="AZ12" s="6">
        <f t="shared" si="30"/>
        <v>0</v>
      </c>
      <c r="BA12" s="6">
        <f t="shared" si="31"/>
        <v>0</v>
      </c>
      <c r="BB12" s="6">
        <v>87</v>
      </c>
      <c r="BC12" s="6">
        <v>0</v>
      </c>
      <c r="BD12" s="6">
        <f t="shared" si="32"/>
        <v>45</v>
      </c>
      <c r="BE12" s="6">
        <f t="shared" si="33"/>
        <v>0</v>
      </c>
      <c r="BF12" s="6">
        <v>44</v>
      </c>
      <c r="BG12" s="6">
        <v>31</v>
      </c>
      <c r="BH12" s="6"/>
      <c r="BI12" s="6"/>
      <c r="BJ12" s="6"/>
      <c r="BK12" s="6">
        <f t="shared" si="34"/>
        <v>44</v>
      </c>
      <c r="BL12" s="6">
        <f t="shared" si="35"/>
        <v>31</v>
      </c>
      <c r="BM12" s="6">
        <f t="shared" si="36"/>
        <v>323</v>
      </c>
      <c r="BN12" s="6">
        <f t="shared" si="37"/>
        <v>120</v>
      </c>
      <c r="BO12" s="6">
        <f t="shared" si="38"/>
        <v>592.5</v>
      </c>
    </row>
    <row r="13" spans="1:67" s="2" customFormat="1" ht="15.75" x14ac:dyDescent="0.25">
      <c r="A13" s="14">
        <v>10</v>
      </c>
      <c r="B13" s="6" t="s">
        <v>65</v>
      </c>
      <c r="C13" s="6" t="s">
        <v>59</v>
      </c>
      <c r="D13" s="14">
        <f t="shared" si="0"/>
        <v>335</v>
      </c>
      <c r="E13" s="14">
        <f t="shared" si="1"/>
        <v>335</v>
      </c>
      <c r="F13" s="10">
        <f t="shared" si="2"/>
        <v>110.55000000000001</v>
      </c>
      <c r="G13" s="10">
        <f t="shared" si="3"/>
        <v>835</v>
      </c>
      <c r="H13" s="10">
        <f t="shared" si="4"/>
        <v>835</v>
      </c>
      <c r="I13" s="10">
        <f t="shared" si="5"/>
        <v>275.55</v>
      </c>
      <c r="J13" s="12">
        <f t="shared" si="6"/>
        <v>386.1</v>
      </c>
      <c r="K13" s="6">
        <v>1</v>
      </c>
      <c r="L13" s="6">
        <f t="shared" si="7"/>
        <v>100</v>
      </c>
      <c r="M13" s="6">
        <v>0</v>
      </c>
      <c r="N13" s="6">
        <f t="shared" si="8"/>
        <v>0</v>
      </c>
      <c r="O13" s="6">
        <v>0</v>
      </c>
      <c r="P13" s="6">
        <f t="shared" si="9"/>
        <v>0</v>
      </c>
      <c r="Q13" s="6">
        <v>1</v>
      </c>
      <c r="R13" s="6">
        <f t="shared" si="10"/>
        <v>70</v>
      </c>
      <c r="S13" s="6">
        <v>0</v>
      </c>
      <c r="T13" s="6">
        <f t="shared" si="11"/>
        <v>0</v>
      </c>
      <c r="U13" s="6">
        <v>0</v>
      </c>
      <c r="V13" s="6">
        <f t="shared" si="12"/>
        <v>0</v>
      </c>
      <c r="W13" s="6">
        <f t="shared" si="13"/>
        <v>70</v>
      </c>
      <c r="X13" s="6">
        <v>0</v>
      </c>
      <c r="Y13" s="6">
        <f t="shared" si="14"/>
        <v>0</v>
      </c>
      <c r="Z13" s="6">
        <v>0</v>
      </c>
      <c r="AA13" s="6">
        <f t="shared" si="15"/>
        <v>0</v>
      </c>
      <c r="AB13" s="6">
        <v>1</v>
      </c>
      <c r="AC13" s="6">
        <f t="shared" si="16"/>
        <v>100</v>
      </c>
      <c r="AD13" s="6">
        <v>0</v>
      </c>
      <c r="AE13" s="6">
        <f t="shared" si="17"/>
        <v>0</v>
      </c>
      <c r="AF13" s="6">
        <f t="shared" si="18"/>
        <v>100</v>
      </c>
      <c r="AG13" s="6">
        <v>3</v>
      </c>
      <c r="AH13" s="6">
        <f t="shared" si="19"/>
        <v>15</v>
      </c>
      <c r="AI13" s="6">
        <f t="shared" si="20"/>
        <v>15</v>
      </c>
      <c r="AJ13" s="6">
        <v>1</v>
      </c>
      <c r="AK13" s="6">
        <f t="shared" si="21"/>
        <v>50</v>
      </c>
      <c r="AL13" s="6">
        <v>0</v>
      </c>
      <c r="AM13" s="6">
        <f t="shared" si="22"/>
        <v>0</v>
      </c>
      <c r="AN13" s="6">
        <v>0</v>
      </c>
      <c r="AO13" s="6">
        <f t="shared" si="23"/>
        <v>0</v>
      </c>
      <c r="AP13" s="6">
        <f t="shared" si="24"/>
        <v>50</v>
      </c>
      <c r="AQ13" s="6">
        <v>399</v>
      </c>
      <c r="AR13" s="6">
        <f t="shared" si="25"/>
        <v>396</v>
      </c>
      <c r="AS13" s="6">
        <f t="shared" si="26"/>
        <v>276</v>
      </c>
      <c r="AT13" s="6">
        <f t="shared" si="27"/>
        <v>414</v>
      </c>
      <c r="AU13" s="6">
        <v>0</v>
      </c>
      <c r="AV13" s="6">
        <f t="shared" si="28"/>
        <v>0</v>
      </c>
      <c r="AW13" s="6">
        <f t="shared" si="29"/>
        <v>0</v>
      </c>
      <c r="AX13" s="6">
        <v>64</v>
      </c>
      <c r="AY13" s="6">
        <v>0</v>
      </c>
      <c r="AZ13" s="6">
        <f t="shared" si="30"/>
        <v>59</v>
      </c>
      <c r="BA13" s="6">
        <f t="shared" si="31"/>
        <v>0</v>
      </c>
      <c r="BB13" s="6">
        <v>61</v>
      </c>
      <c r="BC13" s="6">
        <v>0</v>
      </c>
      <c r="BD13" s="6">
        <f t="shared" si="32"/>
        <v>61</v>
      </c>
      <c r="BE13" s="6">
        <f t="shared" si="33"/>
        <v>0</v>
      </c>
      <c r="BF13" s="6">
        <v>0</v>
      </c>
      <c r="BG13" s="6">
        <v>0</v>
      </c>
      <c r="BH13" s="6"/>
      <c r="BI13" s="6"/>
      <c r="BJ13" s="6"/>
      <c r="BK13" s="6">
        <f t="shared" si="34"/>
        <v>0</v>
      </c>
      <c r="BL13" s="6">
        <f t="shared" si="35"/>
        <v>0</v>
      </c>
      <c r="BM13" s="6">
        <f t="shared" si="36"/>
        <v>125</v>
      </c>
      <c r="BN13" s="6">
        <f t="shared" si="37"/>
        <v>120</v>
      </c>
      <c r="BO13" s="6">
        <f t="shared" si="38"/>
        <v>421</v>
      </c>
    </row>
    <row r="14" spans="1:67" s="2" customFormat="1" ht="15.75" x14ac:dyDescent="0.25">
      <c r="A14" s="14">
        <v>11</v>
      </c>
      <c r="B14" s="6" t="s">
        <v>62</v>
      </c>
      <c r="C14" s="6" t="s">
        <v>63</v>
      </c>
      <c r="D14" s="14">
        <f t="shared" si="0"/>
        <v>330</v>
      </c>
      <c r="E14" s="14">
        <f t="shared" si="1"/>
        <v>330</v>
      </c>
      <c r="F14" s="10">
        <f t="shared" si="2"/>
        <v>108.9</v>
      </c>
      <c r="G14" s="10">
        <f t="shared" si="3"/>
        <v>785.5</v>
      </c>
      <c r="H14" s="10">
        <f t="shared" si="4"/>
        <v>785.5</v>
      </c>
      <c r="I14" s="10">
        <f t="shared" si="5"/>
        <v>259.21500000000003</v>
      </c>
      <c r="J14" s="12">
        <f t="shared" si="6"/>
        <v>368.11500000000001</v>
      </c>
      <c r="K14" s="6">
        <v>1</v>
      </c>
      <c r="L14" s="6">
        <f t="shared" si="7"/>
        <v>100</v>
      </c>
      <c r="M14" s="6">
        <v>0</v>
      </c>
      <c r="N14" s="6">
        <f t="shared" si="8"/>
        <v>0</v>
      </c>
      <c r="O14" s="6">
        <v>0</v>
      </c>
      <c r="P14" s="6">
        <f t="shared" si="9"/>
        <v>0</v>
      </c>
      <c r="Q14" s="6">
        <v>0</v>
      </c>
      <c r="R14" s="6">
        <f t="shared" si="10"/>
        <v>0</v>
      </c>
      <c r="S14" s="6">
        <v>1</v>
      </c>
      <c r="T14" s="6">
        <f t="shared" si="11"/>
        <v>150</v>
      </c>
      <c r="U14" s="6">
        <v>1</v>
      </c>
      <c r="V14" s="6">
        <f t="shared" si="12"/>
        <v>50</v>
      </c>
      <c r="W14" s="6">
        <f t="shared" si="13"/>
        <v>200</v>
      </c>
      <c r="X14" s="6">
        <v>0</v>
      </c>
      <c r="Y14" s="6">
        <f t="shared" si="14"/>
        <v>0</v>
      </c>
      <c r="Z14" s="6">
        <v>0</v>
      </c>
      <c r="AA14" s="6">
        <f t="shared" si="15"/>
        <v>0</v>
      </c>
      <c r="AB14" s="6">
        <v>0</v>
      </c>
      <c r="AC14" s="6">
        <f t="shared" si="16"/>
        <v>0</v>
      </c>
      <c r="AD14" s="6">
        <v>0</v>
      </c>
      <c r="AE14" s="6">
        <f t="shared" si="17"/>
        <v>0</v>
      </c>
      <c r="AF14" s="6">
        <f t="shared" si="18"/>
        <v>0</v>
      </c>
      <c r="AG14" s="6">
        <v>4</v>
      </c>
      <c r="AH14" s="6">
        <f t="shared" si="19"/>
        <v>20</v>
      </c>
      <c r="AI14" s="6">
        <f t="shared" si="20"/>
        <v>20</v>
      </c>
      <c r="AJ14" s="6">
        <v>0</v>
      </c>
      <c r="AK14" s="6">
        <f t="shared" si="21"/>
        <v>0</v>
      </c>
      <c r="AL14" s="6">
        <v>0</v>
      </c>
      <c r="AM14" s="6">
        <f t="shared" si="22"/>
        <v>0</v>
      </c>
      <c r="AN14" s="6">
        <v>1</v>
      </c>
      <c r="AO14" s="6">
        <f t="shared" si="23"/>
        <v>10</v>
      </c>
      <c r="AP14" s="6">
        <f t="shared" si="24"/>
        <v>10</v>
      </c>
      <c r="AQ14" s="6">
        <v>361</v>
      </c>
      <c r="AR14" s="6">
        <f t="shared" si="25"/>
        <v>361</v>
      </c>
      <c r="AS14" s="6">
        <f t="shared" si="26"/>
        <v>253</v>
      </c>
      <c r="AT14" s="6">
        <f t="shared" si="27"/>
        <v>379.5</v>
      </c>
      <c r="AU14" s="6">
        <v>82</v>
      </c>
      <c r="AV14" s="6">
        <f t="shared" si="28"/>
        <v>82</v>
      </c>
      <c r="AW14" s="6">
        <f t="shared" si="29"/>
        <v>82</v>
      </c>
      <c r="AX14" s="6">
        <v>108</v>
      </c>
      <c r="AY14" s="6">
        <v>0</v>
      </c>
      <c r="AZ14" s="6">
        <f t="shared" si="30"/>
        <v>108</v>
      </c>
      <c r="BA14" s="6">
        <f t="shared" si="31"/>
        <v>0</v>
      </c>
      <c r="BB14" s="6">
        <v>0</v>
      </c>
      <c r="BC14" s="6">
        <v>0</v>
      </c>
      <c r="BD14" s="6">
        <f t="shared" si="32"/>
        <v>0</v>
      </c>
      <c r="BE14" s="6">
        <f t="shared" si="33"/>
        <v>0</v>
      </c>
      <c r="BF14" s="6">
        <v>0</v>
      </c>
      <c r="BG14" s="6">
        <v>0</v>
      </c>
      <c r="BH14" s="6"/>
      <c r="BI14" s="6"/>
      <c r="BJ14" s="6"/>
      <c r="BK14" s="6">
        <f t="shared" si="34"/>
        <v>0</v>
      </c>
      <c r="BL14" s="6">
        <f t="shared" si="35"/>
        <v>0</v>
      </c>
      <c r="BM14" s="6">
        <f t="shared" si="36"/>
        <v>108</v>
      </c>
      <c r="BN14" s="6">
        <f t="shared" si="37"/>
        <v>108</v>
      </c>
      <c r="BO14" s="6">
        <f t="shared" si="38"/>
        <v>324</v>
      </c>
    </row>
    <row r="15" spans="1:67" s="2" customFormat="1" ht="15.75" x14ac:dyDescent="0.25">
      <c r="A15" s="14">
        <v>12</v>
      </c>
      <c r="B15" s="6" t="s">
        <v>51</v>
      </c>
      <c r="C15" s="6" t="s">
        <v>40</v>
      </c>
      <c r="D15" s="14">
        <f t="shared" si="0"/>
        <v>480</v>
      </c>
      <c r="E15" s="14">
        <f t="shared" si="1"/>
        <v>480</v>
      </c>
      <c r="F15" s="10">
        <f t="shared" si="2"/>
        <v>158.4</v>
      </c>
      <c r="G15" s="10">
        <f t="shared" si="3"/>
        <v>628.5</v>
      </c>
      <c r="H15" s="10">
        <f t="shared" si="4"/>
        <v>628.5</v>
      </c>
      <c r="I15" s="10">
        <f t="shared" si="5"/>
        <v>207.405</v>
      </c>
      <c r="J15" s="12">
        <f t="shared" si="6"/>
        <v>365.80500000000001</v>
      </c>
      <c r="K15" s="6">
        <v>1</v>
      </c>
      <c r="L15" s="6">
        <f t="shared" si="7"/>
        <v>100</v>
      </c>
      <c r="M15" s="6">
        <v>0</v>
      </c>
      <c r="N15" s="6">
        <f t="shared" si="8"/>
        <v>0</v>
      </c>
      <c r="O15" s="6">
        <v>1</v>
      </c>
      <c r="P15" s="6">
        <f t="shared" si="9"/>
        <v>200</v>
      </c>
      <c r="Q15" s="6">
        <v>0</v>
      </c>
      <c r="R15" s="6">
        <f t="shared" si="10"/>
        <v>0</v>
      </c>
      <c r="S15" s="6">
        <v>0</v>
      </c>
      <c r="T15" s="6">
        <f t="shared" si="11"/>
        <v>0</v>
      </c>
      <c r="U15" s="6">
        <v>0</v>
      </c>
      <c r="V15" s="6">
        <f t="shared" si="12"/>
        <v>0</v>
      </c>
      <c r="W15" s="6">
        <f t="shared" si="13"/>
        <v>200</v>
      </c>
      <c r="X15" s="6">
        <v>0</v>
      </c>
      <c r="Y15" s="6">
        <f t="shared" si="14"/>
        <v>0</v>
      </c>
      <c r="Z15" s="6">
        <v>0</v>
      </c>
      <c r="AA15" s="6">
        <f t="shared" si="15"/>
        <v>0</v>
      </c>
      <c r="AB15" s="6">
        <v>1</v>
      </c>
      <c r="AC15" s="6">
        <f t="shared" si="16"/>
        <v>100</v>
      </c>
      <c r="AD15" s="6">
        <v>0</v>
      </c>
      <c r="AE15" s="6">
        <f t="shared" si="17"/>
        <v>0</v>
      </c>
      <c r="AF15" s="6">
        <f t="shared" si="18"/>
        <v>100</v>
      </c>
      <c r="AG15" s="6">
        <v>4</v>
      </c>
      <c r="AH15" s="6">
        <f t="shared" si="19"/>
        <v>20</v>
      </c>
      <c r="AI15" s="6">
        <f t="shared" si="20"/>
        <v>20</v>
      </c>
      <c r="AJ15" s="6">
        <v>1</v>
      </c>
      <c r="AK15" s="6">
        <f t="shared" si="21"/>
        <v>50</v>
      </c>
      <c r="AL15" s="6">
        <v>0</v>
      </c>
      <c r="AM15" s="6">
        <f t="shared" si="22"/>
        <v>0</v>
      </c>
      <c r="AN15" s="6">
        <v>1</v>
      </c>
      <c r="AO15" s="6">
        <f t="shared" si="23"/>
        <v>10</v>
      </c>
      <c r="AP15" s="6">
        <f t="shared" si="24"/>
        <v>60</v>
      </c>
      <c r="AQ15" s="6">
        <v>319</v>
      </c>
      <c r="AR15" s="6">
        <f t="shared" si="25"/>
        <v>319</v>
      </c>
      <c r="AS15" s="6">
        <f t="shared" si="26"/>
        <v>286</v>
      </c>
      <c r="AT15" s="6">
        <f t="shared" si="27"/>
        <v>429</v>
      </c>
      <c r="AU15" s="6">
        <v>18</v>
      </c>
      <c r="AV15" s="6">
        <f t="shared" si="28"/>
        <v>18</v>
      </c>
      <c r="AW15" s="6">
        <f t="shared" si="29"/>
        <v>18</v>
      </c>
      <c r="AX15" s="6">
        <v>0</v>
      </c>
      <c r="AY15" s="6">
        <v>0</v>
      </c>
      <c r="AZ15" s="6">
        <f t="shared" si="30"/>
        <v>0</v>
      </c>
      <c r="BA15" s="6">
        <f t="shared" si="31"/>
        <v>0</v>
      </c>
      <c r="BB15" s="6">
        <v>0</v>
      </c>
      <c r="BC15" s="6">
        <v>0</v>
      </c>
      <c r="BD15" s="6">
        <f t="shared" si="32"/>
        <v>0</v>
      </c>
      <c r="BE15" s="6">
        <f t="shared" si="33"/>
        <v>0</v>
      </c>
      <c r="BF15" s="6">
        <v>33</v>
      </c>
      <c r="BG15" s="6">
        <v>0</v>
      </c>
      <c r="BH15" s="6"/>
      <c r="BI15" s="6"/>
      <c r="BJ15" s="6"/>
      <c r="BK15" s="6">
        <f t="shared" si="34"/>
        <v>33</v>
      </c>
      <c r="BL15" s="6">
        <f t="shared" si="35"/>
        <v>0</v>
      </c>
      <c r="BM15" s="6">
        <f t="shared" si="36"/>
        <v>33</v>
      </c>
      <c r="BN15" s="6">
        <f t="shared" si="37"/>
        <v>33</v>
      </c>
      <c r="BO15" s="6">
        <f t="shared" si="38"/>
        <v>181.5</v>
      </c>
    </row>
    <row r="16" spans="1:67" s="2" customFormat="1" ht="15.75" x14ac:dyDescent="0.25">
      <c r="A16" s="14">
        <v>13</v>
      </c>
      <c r="B16" s="6" t="s">
        <v>43</v>
      </c>
      <c r="C16" s="6" t="s">
        <v>44</v>
      </c>
      <c r="D16" s="14">
        <f t="shared" si="0"/>
        <v>450</v>
      </c>
      <c r="E16" s="14">
        <f t="shared" si="1"/>
        <v>450</v>
      </c>
      <c r="F16" s="10">
        <f t="shared" si="2"/>
        <v>148.5</v>
      </c>
      <c r="G16" s="10">
        <f t="shared" si="3"/>
        <v>634</v>
      </c>
      <c r="H16" s="10">
        <f t="shared" si="4"/>
        <v>634</v>
      </c>
      <c r="I16" s="10">
        <f t="shared" si="5"/>
        <v>209.22</v>
      </c>
      <c r="J16" s="12">
        <f t="shared" si="6"/>
        <v>357.72</v>
      </c>
      <c r="K16" s="6">
        <v>1</v>
      </c>
      <c r="L16" s="6">
        <f t="shared" si="7"/>
        <v>100</v>
      </c>
      <c r="M16" s="6">
        <v>1</v>
      </c>
      <c r="N16" s="6">
        <f t="shared" si="8"/>
        <v>30</v>
      </c>
      <c r="O16" s="6">
        <v>1</v>
      </c>
      <c r="P16" s="6">
        <f t="shared" si="9"/>
        <v>200</v>
      </c>
      <c r="Q16" s="6">
        <v>0</v>
      </c>
      <c r="R16" s="6">
        <f t="shared" si="10"/>
        <v>0</v>
      </c>
      <c r="S16" s="6">
        <v>0</v>
      </c>
      <c r="T16" s="6">
        <f t="shared" si="11"/>
        <v>0</v>
      </c>
      <c r="U16" s="6">
        <v>1</v>
      </c>
      <c r="V16" s="6">
        <f t="shared" si="12"/>
        <v>50</v>
      </c>
      <c r="W16" s="6">
        <f t="shared" si="13"/>
        <v>250</v>
      </c>
      <c r="X16" s="6">
        <v>0</v>
      </c>
      <c r="Y16" s="6">
        <f t="shared" si="14"/>
        <v>0</v>
      </c>
      <c r="Z16" s="6">
        <v>0</v>
      </c>
      <c r="AA16" s="6">
        <f t="shared" si="15"/>
        <v>0</v>
      </c>
      <c r="AB16" s="6">
        <v>0</v>
      </c>
      <c r="AC16" s="6">
        <f t="shared" si="16"/>
        <v>0</v>
      </c>
      <c r="AD16" s="6">
        <v>0</v>
      </c>
      <c r="AE16" s="6">
        <f t="shared" si="17"/>
        <v>0</v>
      </c>
      <c r="AF16" s="6">
        <f t="shared" si="18"/>
        <v>0</v>
      </c>
      <c r="AG16" s="6">
        <v>4</v>
      </c>
      <c r="AH16" s="6">
        <f t="shared" si="19"/>
        <v>20</v>
      </c>
      <c r="AI16" s="6">
        <f t="shared" si="20"/>
        <v>20</v>
      </c>
      <c r="AJ16" s="6">
        <v>1</v>
      </c>
      <c r="AK16" s="6">
        <f t="shared" si="21"/>
        <v>50</v>
      </c>
      <c r="AL16" s="6">
        <v>0</v>
      </c>
      <c r="AM16" s="6">
        <f t="shared" si="22"/>
        <v>0</v>
      </c>
      <c r="AN16" s="6">
        <v>0</v>
      </c>
      <c r="AO16" s="6">
        <f t="shared" si="23"/>
        <v>0</v>
      </c>
      <c r="AP16" s="6">
        <f t="shared" si="24"/>
        <v>50</v>
      </c>
      <c r="AQ16" s="6">
        <v>305</v>
      </c>
      <c r="AR16" s="6">
        <f t="shared" si="25"/>
        <v>305</v>
      </c>
      <c r="AS16" s="6">
        <f t="shared" si="26"/>
        <v>214</v>
      </c>
      <c r="AT16" s="6">
        <f t="shared" si="27"/>
        <v>321</v>
      </c>
      <c r="AU16" s="6">
        <v>0</v>
      </c>
      <c r="AV16" s="6">
        <f t="shared" si="28"/>
        <v>0</v>
      </c>
      <c r="AW16" s="6">
        <f t="shared" si="29"/>
        <v>0</v>
      </c>
      <c r="AX16" s="6">
        <v>51</v>
      </c>
      <c r="AY16" s="6">
        <v>0</v>
      </c>
      <c r="AZ16" s="6">
        <f t="shared" si="30"/>
        <v>51</v>
      </c>
      <c r="BA16" s="6">
        <f t="shared" si="31"/>
        <v>0</v>
      </c>
      <c r="BB16" s="6">
        <v>40</v>
      </c>
      <c r="BC16" s="6">
        <v>0</v>
      </c>
      <c r="BD16" s="6">
        <f t="shared" si="32"/>
        <v>40</v>
      </c>
      <c r="BE16" s="6">
        <f t="shared" si="33"/>
        <v>0</v>
      </c>
      <c r="BF16" s="6">
        <v>0</v>
      </c>
      <c r="BG16" s="6">
        <v>0</v>
      </c>
      <c r="BH16" s="6"/>
      <c r="BI16" s="6"/>
      <c r="BJ16" s="6"/>
      <c r="BK16" s="6">
        <f t="shared" si="34"/>
        <v>0</v>
      </c>
      <c r="BL16" s="6">
        <f t="shared" si="35"/>
        <v>0</v>
      </c>
      <c r="BM16" s="6">
        <f t="shared" si="36"/>
        <v>91</v>
      </c>
      <c r="BN16" s="6">
        <f t="shared" si="37"/>
        <v>91</v>
      </c>
      <c r="BO16" s="6">
        <f t="shared" si="38"/>
        <v>313</v>
      </c>
    </row>
    <row r="17" spans="1:67" s="2" customFormat="1" ht="15.75" x14ac:dyDescent="0.25">
      <c r="A17" s="14">
        <v>14</v>
      </c>
      <c r="B17" s="6" t="s">
        <v>49</v>
      </c>
      <c r="C17" s="6" t="s">
        <v>50</v>
      </c>
      <c r="D17" s="14">
        <f t="shared" si="0"/>
        <v>570</v>
      </c>
      <c r="E17" s="14">
        <f t="shared" si="1"/>
        <v>570</v>
      </c>
      <c r="F17" s="10">
        <f t="shared" si="2"/>
        <v>188.10000000000002</v>
      </c>
      <c r="G17" s="10">
        <f t="shared" si="3"/>
        <v>470</v>
      </c>
      <c r="H17" s="10">
        <f t="shared" si="4"/>
        <v>470</v>
      </c>
      <c r="I17" s="10">
        <f t="shared" si="5"/>
        <v>155.1</v>
      </c>
      <c r="J17" s="12">
        <f t="shared" si="6"/>
        <v>343.20000000000005</v>
      </c>
      <c r="K17" s="6">
        <v>1</v>
      </c>
      <c r="L17" s="6">
        <f t="shared" si="7"/>
        <v>100</v>
      </c>
      <c r="M17" s="6">
        <v>0</v>
      </c>
      <c r="N17" s="6">
        <f t="shared" si="8"/>
        <v>0</v>
      </c>
      <c r="O17" s="6">
        <v>1</v>
      </c>
      <c r="P17" s="6">
        <f t="shared" si="9"/>
        <v>200</v>
      </c>
      <c r="Q17" s="6">
        <v>0</v>
      </c>
      <c r="R17" s="6">
        <f t="shared" si="10"/>
        <v>0</v>
      </c>
      <c r="S17" s="6">
        <v>0</v>
      </c>
      <c r="T17" s="6">
        <f t="shared" si="11"/>
        <v>0</v>
      </c>
      <c r="U17" s="6">
        <v>1</v>
      </c>
      <c r="V17" s="6">
        <f t="shared" si="12"/>
        <v>50</v>
      </c>
      <c r="W17" s="6">
        <f t="shared" si="13"/>
        <v>250</v>
      </c>
      <c r="X17" s="6">
        <v>0</v>
      </c>
      <c r="Y17" s="6">
        <f t="shared" si="14"/>
        <v>0</v>
      </c>
      <c r="Z17" s="6">
        <v>0</v>
      </c>
      <c r="AA17" s="6">
        <f t="shared" si="15"/>
        <v>0</v>
      </c>
      <c r="AB17" s="6">
        <v>1</v>
      </c>
      <c r="AC17" s="6">
        <f t="shared" si="16"/>
        <v>100</v>
      </c>
      <c r="AD17" s="6">
        <v>0</v>
      </c>
      <c r="AE17" s="6">
        <f t="shared" si="17"/>
        <v>0</v>
      </c>
      <c r="AF17" s="6">
        <f t="shared" si="18"/>
        <v>100</v>
      </c>
      <c r="AG17" s="6">
        <v>4</v>
      </c>
      <c r="AH17" s="6">
        <f t="shared" si="19"/>
        <v>20</v>
      </c>
      <c r="AI17" s="6">
        <f t="shared" si="20"/>
        <v>20</v>
      </c>
      <c r="AJ17" s="6">
        <v>2</v>
      </c>
      <c r="AK17" s="6">
        <f t="shared" si="21"/>
        <v>100</v>
      </c>
      <c r="AL17" s="6">
        <v>0</v>
      </c>
      <c r="AM17" s="6">
        <f t="shared" si="22"/>
        <v>0</v>
      </c>
      <c r="AN17" s="6">
        <v>0</v>
      </c>
      <c r="AO17" s="6">
        <f t="shared" si="23"/>
        <v>0</v>
      </c>
      <c r="AP17" s="6">
        <f t="shared" si="24"/>
        <v>100</v>
      </c>
      <c r="AQ17" s="6">
        <v>204</v>
      </c>
      <c r="AR17" s="6">
        <f t="shared" si="25"/>
        <v>204</v>
      </c>
      <c r="AS17" s="6">
        <f t="shared" si="26"/>
        <v>174</v>
      </c>
      <c r="AT17" s="6">
        <f t="shared" si="27"/>
        <v>261</v>
      </c>
      <c r="AU17" s="6">
        <v>44</v>
      </c>
      <c r="AV17" s="6">
        <f t="shared" si="28"/>
        <v>44</v>
      </c>
      <c r="AW17" s="6">
        <f t="shared" si="29"/>
        <v>44</v>
      </c>
      <c r="AX17" s="6">
        <v>0</v>
      </c>
      <c r="AY17" s="6">
        <v>0</v>
      </c>
      <c r="AZ17" s="6">
        <f t="shared" si="30"/>
        <v>0</v>
      </c>
      <c r="BA17" s="6">
        <f t="shared" si="31"/>
        <v>0</v>
      </c>
      <c r="BB17" s="6">
        <v>0</v>
      </c>
      <c r="BC17" s="6">
        <v>0</v>
      </c>
      <c r="BD17" s="6">
        <f t="shared" si="32"/>
        <v>0</v>
      </c>
      <c r="BE17" s="6">
        <f t="shared" si="33"/>
        <v>0</v>
      </c>
      <c r="BF17" s="6">
        <v>30</v>
      </c>
      <c r="BG17" s="6">
        <v>0</v>
      </c>
      <c r="BH17" s="6"/>
      <c r="BI17" s="6"/>
      <c r="BJ17" s="6"/>
      <c r="BK17" s="6">
        <f t="shared" si="34"/>
        <v>30</v>
      </c>
      <c r="BL17" s="6">
        <f t="shared" si="35"/>
        <v>0</v>
      </c>
      <c r="BM17" s="6">
        <f t="shared" si="36"/>
        <v>30</v>
      </c>
      <c r="BN17" s="6">
        <f t="shared" si="37"/>
        <v>30</v>
      </c>
      <c r="BO17" s="6">
        <f t="shared" si="38"/>
        <v>165</v>
      </c>
    </row>
    <row r="18" spans="1:67" s="2" customFormat="1" ht="15.75" x14ac:dyDescent="0.25">
      <c r="A18" s="14">
        <v>15</v>
      </c>
      <c r="B18" s="6" t="s">
        <v>54</v>
      </c>
      <c r="C18" s="6" t="s">
        <v>55</v>
      </c>
      <c r="D18" s="14">
        <f t="shared" si="0"/>
        <v>320</v>
      </c>
      <c r="E18" s="14">
        <f t="shared" si="1"/>
        <v>320</v>
      </c>
      <c r="F18" s="10">
        <f t="shared" si="2"/>
        <v>105.60000000000001</v>
      </c>
      <c r="G18" s="10">
        <f t="shared" si="3"/>
        <v>657.9</v>
      </c>
      <c r="H18" s="10">
        <f t="shared" si="4"/>
        <v>657.9</v>
      </c>
      <c r="I18" s="10">
        <f t="shared" si="5"/>
        <v>217.107</v>
      </c>
      <c r="J18" s="12">
        <f t="shared" si="6"/>
        <v>322.70699999999999</v>
      </c>
      <c r="K18" s="6">
        <v>1</v>
      </c>
      <c r="L18" s="6">
        <f t="shared" si="7"/>
        <v>100</v>
      </c>
      <c r="M18" s="6">
        <v>0</v>
      </c>
      <c r="N18" s="6">
        <f t="shared" si="8"/>
        <v>0</v>
      </c>
      <c r="O18" s="6">
        <v>0</v>
      </c>
      <c r="P18" s="6">
        <f t="shared" si="9"/>
        <v>0</v>
      </c>
      <c r="Q18" s="6">
        <v>1</v>
      </c>
      <c r="R18" s="6">
        <f t="shared" si="10"/>
        <v>70</v>
      </c>
      <c r="S18" s="6">
        <v>0</v>
      </c>
      <c r="T18" s="6">
        <f t="shared" si="11"/>
        <v>0</v>
      </c>
      <c r="U18" s="6">
        <v>1</v>
      </c>
      <c r="V18" s="6">
        <f t="shared" si="12"/>
        <v>50</v>
      </c>
      <c r="W18" s="6">
        <f t="shared" si="13"/>
        <v>120</v>
      </c>
      <c r="X18" s="6">
        <v>0</v>
      </c>
      <c r="Y18" s="6">
        <f t="shared" si="14"/>
        <v>0</v>
      </c>
      <c r="Z18" s="6">
        <v>0</v>
      </c>
      <c r="AA18" s="6">
        <f t="shared" si="15"/>
        <v>0</v>
      </c>
      <c r="AB18" s="6">
        <v>0</v>
      </c>
      <c r="AC18" s="6">
        <f t="shared" si="16"/>
        <v>0</v>
      </c>
      <c r="AD18" s="6">
        <v>0</v>
      </c>
      <c r="AE18" s="6">
        <f t="shared" si="17"/>
        <v>0</v>
      </c>
      <c r="AF18" s="6">
        <f t="shared" si="18"/>
        <v>0</v>
      </c>
      <c r="AG18" s="6">
        <v>4</v>
      </c>
      <c r="AH18" s="6">
        <f t="shared" si="19"/>
        <v>20</v>
      </c>
      <c r="AI18" s="6">
        <f t="shared" si="20"/>
        <v>20</v>
      </c>
      <c r="AJ18" s="6">
        <v>1</v>
      </c>
      <c r="AK18" s="6">
        <f t="shared" si="21"/>
        <v>50</v>
      </c>
      <c r="AL18" s="6">
        <v>1</v>
      </c>
      <c r="AM18" s="6">
        <f t="shared" si="22"/>
        <v>30</v>
      </c>
      <c r="AN18" s="6">
        <v>0</v>
      </c>
      <c r="AO18" s="6">
        <f t="shared" si="23"/>
        <v>0</v>
      </c>
      <c r="AP18" s="6">
        <f t="shared" si="24"/>
        <v>80</v>
      </c>
      <c r="AQ18" s="6">
        <v>430</v>
      </c>
      <c r="AR18" s="6">
        <f t="shared" si="25"/>
        <v>396</v>
      </c>
      <c r="AS18" s="6">
        <f t="shared" si="26"/>
        <v>342</v>
      </c>
      <c r="AT18" s="6">
        <f t="shared" si="27"/>
        <v>513</v>
      </c>
      <c r="AU18" s="6">
        <v>0</v>
      </c>
      <c r="AV18" s="6">
        <f t="shared" si="28"/>
        <v>0</v>
      </c>
      <c r="AW18" s="6">
        <f t="shared" si="29"/>
        <v>0</v>
      </c>
      <c r="AX18" s="6">
        <v>16</v>
      </c>
      <c r="AY18" s="6">
        <v>38</v>
      </c>
      <c r="AZ18" s="6">
        <f t="shared" si="30"/>
        <v>16</v>
      </c>
      <c r="BA18" s="6">
        <f t="shared" si="31"/>
        <v>38</v>
      </c>
      <c r="BB18" s="6">
        <v>0</v>
      </c>
      <c r="BC18" s="6">
        <v>0</v>
      </c>
      <c r="BD18" s="6">
        <f t="shared" si="32"/>
        <v>0</v>
      </c>
      <c r="BE18" s="6">
        <f t="shared" si="33"/>
        <v>0</v>
      </c>
      <c r="BF18" s="6">
        <v>0</v>
      </c>
      <c r="BG18" s="6">
        <v>0</v>
      </c>
      <c r="BH18" s="6"/>
      <c r="BI18" s="6"/>
      <c r="BJ18" s="6"/>
      <c r="BK18" s="6">
        <f t="shared" si="34"/>
        <v>0</v>
      </c>
      <c r="BL18" s="6">
        <f t="shared" si="35"/>
        <v>0</v>
      </c>
      <c r="BM18" s="6">
        <f t="shared" si="36"/>
        <v>54</v>
      </c>
      <c r="BN18" s="6">
        <f t="shared" si="37"/>
        <v>54</v>
      </c>
      <c r="BO18" s="6">
        <f t="shared" si="38"/>
        <v>144.89999999999998</v>
      </c>
    </row>
    <row r="19" spans="1:67" s="2" customFormat="1" ht="15.75" x14ac:dyDescent="0.25">
      <c r="A19" s="14">
        <v>16</v>
      </c>
      <c r="B19" s="6" t="s">
        <v>51</v>
      </c>
      <c r="C19" s="6" t="s">
        <v>52</v>
      </c>
      <c r="D19" s="14">
        <f t="shared" si="0"/>
        <v>420</v>
      </c>
      <c r="E19" s="14">
        <f t="shared" si="1"/>
        <v>420</v>
      </c>
      <c r="F19" s="10">
        <f t="shared" si="2"/>
        <v>138.6</v>
      </c>
      <c r="G19" s="10">
        <f t="shared" si="3"/>
        <v>553</v>
      </c>
      <c r="H19" s="10">
        <f t="shared" si="4"/>
        <v>553</v>
      </c>
      <c r="I19" s="10">
        <f t="shared" si="5"/>
        <v>182.49</v>
      </c>
      <c r="J19" s="12">
        <f t="shared" si="6"/>
        <v>321.09000000000003</v>
      </c>
      <c r="K19" s="6">
        <v>1</v>
      </c>
      <c r="L19" s="6">
        <f t="shared" si="7"/>
        <v>100</v>
      </c>
      <c r="M19" s="6">
        <v>0</v>
      </c>
      <c r="N19" s="6">
        <f t="shared" si="8"/>
        <v>0</v>
      </c>
      <c r="O19" s="6">
        <v>1</v>
      </c>
      <c r="P19" s="6">
        <f t="shared" si="9"/>
        <v>200</v>
      </c>
      <c r="Q19" s="6">
        <v>0</v>
      </c>
      <c r="R19" s="6">
        <f t="shared" si="10"/>
        <v>0</v>
      </c>
      <c r="S19" s="6">
        <v>0</v>
      </c>
      <c r="T19" s="6">
        <f t="shared" si="11"/>
        <v>0</v>
      </c>
      <c r="U19" s="6">
        <v>1</v>
      </c>
      <c r="V19" s="6">
        <f t="shared" si="12"/>
        <v>50</v>
      </c>
      <c r="W19" s="6">
        <f t="shared" si="13"/>
        <v>250</v>
      </c>
      <c r="X19" s="6">
        <v>0</v>
      </c>
      <c r="Y19" s="6">
        <f t="shared" si="14"/>
        <v>0</v>
      </c>
      <c r="Z19" s="6">
        <v>0</v>
      </c>
      <c r="AA19" s="6">
        <f t="shared" si="15"/>
        <v>0</v>
      </c>
      <c r="AB19" s="6">
        <v>0</v>
      </c>
      <c r="AC19" s="6">
        <f t="shared" si="16"/>
        <v>0</v>
      </c>
      <c r="AD19" s="6">
        <v>0</v>
      </c>
      <c r="AE19" s="6">
        <f t="shared" si="17"/>
        <v>0</v>
      </c>
      <c r="AF19" s="6">
        <f t="shared" si="18"/>
        <v>0</v>
      </c>
      <c r="AG19" s="6">
        <v>4</v>
      </c>
      <c r="AH19" s="6">
        <f t="shared" si="19"/>
        <v>20</v>
      </c>
      <c r="AI19" s="6">
        <f t="shared" si="20"/>
        <v>20</v>
      </c>
      <c r="AJ19" s="6">
        <v>1</v>
      </c>
      <c r="AK19" s="6">
        <f t="shared" si="21"/>
        <v>50</v>
      </c>
      <c r="AL19" s="6">
        <v>0</v>
      </c>
      <c r="AM19" s="6">
        <f t="shared" si="22"/>
        <v>0</v>
      </c>
      <c r="AN19" s="6">
        <v>0</v>
      </c>
      <c r="AO19" s="6">
        <f t="shared" si="23"/>
        <v>0</v>
      </c>
      <c r="AP19" s="6">
        <f t="shared" si="24"/>
        <v>50</v>
      </c>
      <c r="AQ19" s="6">
        <v>232</v>
      </c>
      <c r="AR19" s="6">
        <f t="shared" si="25"/>
        <v>232</v>
      </c>
      <c r="AS19" s="6">
        <f t="shared" si="26"/>
        <v>112</v>
      </c>
      <c r="AT19" s="6">
        <f t="shared" si="27"/>
        <v>168</v>
      </c>
      <c r="AU19" s="6">
        <v>25</v>
      </c>
      <c r="AV19" s="6">
        <f t="shared" si="28"/>
        <v>25</v>
      </c>
      <c r="AW19" s="6">
        <f t="shared" si="29"/>
        <v>25</v>
      </c>
      <c r="AX19" s="6">
        <v>127</v>
      </c>
      <c r="AY19" s="6">
        <v>0</v>
      </c>
      <c r="AZ19" s="6">
        <f t="shared" si="30"/>
        <v>120</v>
      </c>
      <c r="BA19" s="6">
        <f t="shared" si="31"/>
        <v>0</v>
      </c>
      <c r="BB19" s="6">
        <v>0</v>
      </c>
      <c r="BC19" s="6">
        <v>0</v>
      </c>
      <c r="BD19" s="6">
        <f t="shared" si="32"/>
        <v>0</v>
      </c>
      <c r="BE19" s="6">
        <f t="shared" si="33"/>
        <v>0</v>
      </c>
      <c r="BF19" s="6">
        <v>0</v>
      </c>
      <c r="BG19" s="6">
        <v>0</v>
      </c>
      <c r="BH19" s="6"/>
      <c r="BI19" s="6"/>
      <c r="BJ19" s="6"/>
      <c r="BK19" s="6">
        <f t="shared" si="34"/>
        <v>0</v>
      </c>
      <c r="BL19" s="6">
        <f t="shared" si="35"/>
        <v>0</v>
      </c>
      <c r="BM19" s="6">
        <f t="shared" si="36"/>
        <v>127</v>
      </c>
      <c r="BN19" s="6">
        <f t="shared" si="37"/>
        <v>120</v>
      </c>
      <c r="BO19" s="6">
        <f t="shared" si="38"/>
        <v>360</v>
      </c>
    </row>
    <row r="20" spans="1:67" s="2" customFormat="1" ht="15.75" x14ac:dyDescent="0.25">
      <c r="A20" s="14">
        <v>17</v>
      </c>
      <c r="B20" s="6" t="s">
        <v>56</v>
      </c>
      <c r="C20" s="6" t="s">
        <v>57</v>
      </c>
      <c r="D20" s="14">
        <f t="shared" si="0"/>
        <v>280</v>
      </c>
      <c r="E20" s="14">
        <f t="shared" si="1"/>
        <v>280</v>
      </c>
      <c r="F20" s="10">
        <f t="shared" si="2"/>
        <v>92.4</v>
      </c>
      <c r="G20" s="10">
        <f t="shared" si="3"/>
        <v>528</v>
      </c>
      <c r="H20" s="10">
        <f t="shared" si="4"/>
        <v>528</v>
      </c>
      <c r="I20" s="10">
        <f t="shared" si="5"/>
        <v>174.24</v>
      </c>
      <c r="J20" s="12">
        <f t="shared" si="6"/>
        <v>266.64</v>
      </c>
      <c r="K20" s="6">
        <v>1</v>
      </c>
      <c r="L20" s="6">
        <f t="shared" si="7"/>
        <v>100</v>
      </c>
      <c r="M20" s="6">
        <v>0</v>
      </c>
      <c r="N20" s="6">
        <f t="shared" si="8"/>
        <v>0</v>
      </c>
      <c r="O20" s="6">
        <v>0</v>
      </c>
      <c r="P20" s="6">
        <f t="shared" si="9"/>
        <v>0</v>
      </c>
      <c r="Q20" s="6">
        <v>1</v>
      </c>
      <c r="R20" s="6">
        <f t="shared" si="10"/>
        <v>70</v>
      </c>
      <c r="S20" s="6">
        <v>0</v>
      </c>
      <c r="T20" s="6">
        <f t="shared" si="11"/>
        <v>0</v>
      </c>
      <c r="U20" s="6">
        <v>0</v>
      </c>
      <c r="V20" s="6">
        <f t="shared" si="12"/>
        <v>0</v>
      </c>
      <c r="W20" s="6">
        <f t="shared" si="13"/>
        <v>70</v>
      </c>
      <c r="X20" s="6">
        <v>0</v>
      </c>
      <c r="Y20" s="6">
        <f t="shared" si="14"/>
        <v>0</v>
      </c>
      <c r="Z20" s="6">
        <v>0</v>
      </c>
      <c r="AA20" s="6">
        <f t="shared" si="15"/>
        <v>0</v>
      </c>
      <c r="AB20" s="6">
        <v>1</v>
      </c>
      <c r="AC20" s="6">
        <f t="shared" si="16"/>
        <v>100</v>
      </c>
      <c r="AD20" s="6">
        <v>0</v>
      </c>
      <c r="AE20" s="6">
        <f t="shared" si="17"/>
        <v>0</v>
      </c>
      <c r="AF20" s="6">
        <f t="shared" si="18"/>
        <v>100</v>
      </c>
      <c r="AG20" s="6">
        <v>0</v>
      </c>
      <c r="AH20" s="6">
        <f t="shared" si="19"/>
        <v>0</v>
      </c>
      <c r="AI20" s="6">
        <f t="shared" si="20"/>
        <v>0</v>
      </c>
      <c r="AJ20" s="6">
        <v>0</v>
      </c>
      <c r="AK20" s="6">
        <f t="shared" si="21"/>
        <v>0</v>
      </c>
      <c r="AL20" s="6">
        <v>0</v>
      </c>
      <c r="AM20" s="6">
        <f t="shared" si="22"/>
        <v>0</v>
      </c>
      <c r="AN20" s="6">
        <v>1</v>
      </c>
      <c r="AO20" s="6">
        <f t="shared" si="23"/>
        <v>10</v>
      </c>
      <c r="AP20" s="6">
        <f t="shared" si="24"/>
        <v>10</v>
      </c>
      <c r="AQ20" s="6">
        <v>232</v>
      </c>
      <c r="AR20" s="6">
        <f t="shared" si="25"/>
        <v>232</v>
      </c>
      <c r="AS20" s="6">
        <f t="shared" si="26"/>
        <v>112</v>
      </c>
      <c r="AT20" s="6">
        <f t="shared" si="27"/>
        <v>168</v>
      </c>
      <c r="AU20" s="6">
        <v>0</v>
      </c>
      <c r="AV20" s="6">
        <f t="shared" si="28"/>
        <v>0</v>
      </c>
      <c r="AW20" s="6">
        <f t="shared" si="29"/>
        <v>0</v>
      </c>
      <c r="AX20" s="6">
        <v>142</v>
      </c>
      <c r="AY20" s="6">
        <v>0</v>
      </c>
      <c r="AZ20" s="6">
        <f t="shared" si="30"/>
        <v>120</v>
      </c>
      <c r="BA20" s="6">
        <f t="shared" si="31"/>
        <v>0</v>
      </c>
      <c r="BB20" s="6">
        <v>0</v>
      </c>
      <c r="BC20" s="6">
        <v>0</v>
      </c>
      <c r="BD20" s="6">
        <f t="shared" si="32"/>
        <v>0</v>
      </c>
      <c r="BE20" s="6">
        <f t="shared" si="33"/>
        <v>0</v>
      </c>
      <c r="BF20" s="6">
        <v>0</v>
      </c>
      <c r="BG20" s="6">
        <v>0</v>
      </c>
      <c r="BH20" s="6"/>
      <c r="BI20" s="6"/>
      <c r="BJ20" s="6"/>
      <c r="BK20" s="6">
        <f t="shared" si="34"/>
        <v>0</v>
      </c>
      <c r="BL20" s="6">
        <f t="shared" si="35"/>
        <v>0</v>
      </c>
      <c r="BM20" s="6">
        <f t="shared" si="36"/>
        <v>142</v>
      </c>
      <c r="BN20" s="6">
        <f t="shared" si="37"/>
        <v>120</v>
      </c>
      <c r="BO20" s="6">
        <f t="shared" si="38"/>
        <v>360</v>
      </c>
    </row>
    <row r="21" spans="1:67" x14ac:dyDescent="0.25">
      <c r="B21" s="2"/>
      <c r="C21" s="2"/>
      <c r="D21" s="2"/>
      <c r="E21" s="2"/>
      <c r="F21" s="2"/>
      <c r="G21" s="2"/>
      <c r="H21" s="2"/>
      <c r="I21" s="2"/>
      <c r="J21" s="2"/>
    </row>
    <row r="22" spans="1:67" x14ac:dyDescent="0.25">
      <c r="B22" s="2"/>
      <c r="C22" s="2"/>
      <c r="D22" s="2"/>
      <c r="E22" s="2"/>
      <c r="F22" s="2"/>
      <c r="G22" s="2"/>
      <c r="H22" s="2"/>
      <c r="I22" s="2"/>
      <c r="J22" s="2"/>
    </row>
    <row r="23" spans="1:67" x14ac:dyDescent="0.25">
      <c r="B23" s="2"/>
      <c r="C23" s="2"/>
      <c r="D23" s="2"/>
      <c r="E23" s="2"/>
      <c r="F23" s="2"/>
      <c r="G23" s="2"/>
      <c r="H23" s="2"/>
      <c r="I23" s="2"/>
      <c r="J23" s="2"/>
    </row>
    <row r="24" spans="1:67" x14ac:dyDescent="0.25">
      <c r="B24" s="2"/>
      <c r="C24" s="2"/>
      <c r="D24" s="2"/>
      <c r="E24" s="2"/>
      <c r="F24" s="2"/>
      <c r="G24" s="2"/>
      <c r="H24" s="2"/>
      <c r="I24" s="2"/>
      <c r="J24" s="2"/>
    </row>
    <row r="25" spans="1:67" x14ac:dyDescent="0.25">
      <c r="B25" s="2"/>
      <c r="C25" s="2"/>
      <c r="D25" s="2"/>
      <c r="E25" s="2"/>
      <c r="F25" s="2"/>
      <c r="G25" s="2"/>
      <c r="H25" s="2"/>
      <c r="I25" s="2"/>
      <c r="J25" s="2"/>
    </row>
    <row r="26" spans="1:67" x14ac:dyDescent="0.25">
      <c r="B26" s="2"/>
      <c r="C26" s="2"/>
      <c r="D26" s="2"/>
      <c r="E26" s="2"/>
      <c r="F26" s="2"/>
      <c r="G26" s="2"/>
      <c r="H26" s="2"/>
      <c r="I26" s="2"/>
      <c r="J26" s="2"/>
    </row>
    <row r="27" spans="1:67" x14ac:dyDescent="0.25">
      <c r="B27" s="2"/>
      <c r="C27" s="2"/>
      <c r="D27" s="2"/>
      <c r="E27" s="2"/>
      <c r="F27" s="2"/>
      <c r="G27" s="2"/>
      <c r="H27" s="2"/>
      <c r="I27" s="2"/>
      <c r="J27" s="2"/>
    </row>
    <row r="28" spans="1:67" x14ac:dyDescent="0.25">
      <c r="B28" s="2"/>
      <c r="C28" s="2"/>
      <c r="D28" s="2"/>
      <c r="E28" s="2"/>
      <c r="F28" s="2"/>
      <c r="G28" s="2"/>
      <c r="H28" s="2"/>
      <c r="I28" s="2"/>
      <c r="J28" s="2"/>
    </row>
    <row r="29" spans="1:67" x14ac:dyDescent="0.25">
      <c r="B29" s="2"/>
      <c r="C29" s="2"/>
      <c r="D29" s="2"/>
      <c r="E29" s="2"/>
      <c r="F29" s="2"/>
      <c r="G29" s="2"/>
      <c r="H29" s="2"/>
      <c r="I29" s="2"/>
      <c r="J29" s="2"/>
    </row>
    <row r="30" spans="1:67" x14ac:dyDescent="0.25">
      <c r="B30" s="2"/>
      <c r="C30" s="2"/>
      <c r="D30" s="2"/>
      <c r="E30" s="2"/>
      <c r="F30" s="2"/>
      <c r="G30" s="2"/>
      <c r="H30" s="2"/>
      <c r="I30" s="2"/>
      <c r="J30" s="2"/>
    </row>
    <row r="31" spans="1:67" x14ac:dyDescent="0.25">
      <c r="B31" s="2"/>
      <c r="C31" s="2"/>
      <c r="D31" s="2"/>
      <c r="E31" s="2"/>
      <c r="F31" s="2"/>
      <c r="G31" s="2"/>
      <c r="H31" s="2"/>
      <c r="I31" s="2"/>
      <c r="J31" s="2"/>
    </row>
    <row r="32" spans="1:67" x14ac:dyDescent="0.25">
      <c r="B32" s="2"/>
      <c r="C32" s="2"/>
      <c r="D32" s="2"/>
      <c r="E32" s="2"/>
      <c r="F32" s="2"/>
      <c r="G32" s="2"/>
      <c r="H32" s="2"/>
      <c r="I32" s="2"/>
      <c r="J32" s="2"/>
    </row>
    <row r="33" spans="2:10" x14ac:dyDescent="0.25">
      <c r="B33" s="2"/>
      <c r="C33" s="2"/>
      <c r="D33" s="2"/>
      <c r="E33" s="2"/>
      <c r="F33" s="2"/>
      <c r="G33" s="2"/>
      <c r="H33" s="2"/>
      <c r="I33" s="2"/>
      <c r="J33" s="2"/>
    </row>
    <row r="34" spans="2:10" x14ac:dyDescent="0.25">
      <c r="B34" s="2"/>
      <c r="C34" s="2"/>
      <c r="D34" s="2"/>
      <c r="E34" s="2"/>
      <c r="F34" s="2"/>
      <c r="G34" s="2"/>
      <c r="H34" s="2"/>
      <c r="I34" s="2"/>
      <c r="J34" s="2"/>
    </row>
    <row r="35" spans="2:10" x14ac:dyDescent="0.25">
      <c r="B35" s="2"/>
      <c r="C35" s="2"/>
      <c r="D35" s="2"/>
      <c r="E35" s="2"/>
      <c r="F35" s="2"/>
      <c r="G35" s="2"/>
      <c r="H35" s="2"/>
      <c r="I35" s="2"/>
      <c r="J35" s="2"/>
    </row>
    <row r="36" spans="2:10" x14ac:dyDescent="0.25">
      <c r="B36" s="2"/>
      <c r="C36" s="2"/>
      <c r="D36" s="2"/>
      <c r="E36" s="2"/>
      <c r="F36" s="2"/>
      <c r="G36" s="2"/>
      <c r="H36" s="2"/>
      <c r="I36" s="2"/>
      <c r="J36" s="2"/>
    </row>
    <row r="37" spans="2:10" x14ac:dyDescent="0.25">
      <c r="B37" s="2"/>
      <c r="C37" s="2"/>
      <c r="D37" s="2"/>
      <c r="E37" s="2"/>
      <c r="F37" s="2"/>
      <c r="G37" s="2"/>
      <c r="H37" s="2"/>
      <c r="I37" s="2"/>
      <c r="J37" s="2"/>
    </row>
    <row r="38" spans="2:10" x14ac:dyDescent="0.25">
      <c r="B38" s="2"/>
      <c r="C38" s="2"/>
      <c r="D38" s="2"/>
      <c r="E38" s="2"/>
      <c r="F38" s="2"/>
      <c r="G38" s="2"/>
      <c r="H38" s="2"/>
      <c r="I38" s="2"/>
      <c r="J38" s="2"/>
    </row>
    <row r="39" spans="2:10" x14ac:dyDescent="0.25">
      <c r="B39" s="2"/>
      <c r="C39" s="2"/>
      <c r="D39" s="2"/>
      <c r="E39" s="2"/>
      <c r="F39" s="2"/>
      <c r="G39" s="2"/>
      <c r="H39" s="2"/>
      <c r="I39" s="2"/>
      <c r="J39" s="2"/>
    </row>
    <row r="40" spans="2:10" x14ac:dyDescent="0.25">
      <c r="B40" s="2"/>
      <c r="C40" s="2"/>
      <c r="D40" s="2"/>
      <c r="E40" s="2"/>
      <c r="F40" s="2"/>
      <c r="G40" s="2"/>
      <c r="H40" s="2"/>
      <c r="I40" s="2"/>
      <c r="J40" s="2"/>
    </row>
    <row r="41" spans="2:10" x14ac:dyDescent="0.25">
      <c r="B41" s="2"/>
      <c r="C41" s="2"/>
      <c r="D41" s="2"/>
      <c r="E41" s="2"/>
      <c r="F41" s="2"/>
      <c r="G41" s="2"/>
      <c r="H41" s="2"/>
      <c r="I41" s="2"/>
      <c r="J41" s="2"/>
    </row>
    <row r="42" spans="2:10" x14ac:dyDescent="0.25">
      <c r="B42" s="2"/>
      <c r="C42" s="2"/>
      <c r="D42" s="2"/>
      <c r="E42" s="2"/>
      <c r="F42" s="2"/>
      <c r="G42" s="2"/>
      <c r="H42" s="2"/>
      <c r="I42" s="2"/>
      <c r="J42" s="2"/>
    </row>
  </sheetData>
  <sortState ref="A3:BO20">
    <sortCondition descending="1" ref="J4"/>
  </sortState>
  <mergeCells count="15">
    <mergeCell ref="AU3:AV3"/>
    <mergeCell ref="A1:J1"/>
    <mergeCell ref="K3:L3"/>
    <mergeCell ref="M3:N3"/>
    <mergeCell ref="O3:P3"/>
    <mergeCell ref="Q3:R3"/>
    <mergeCell ref="AL3:AM3"/>
    <mergeCell ref="AN3:AO3"/>
    <mergeCell ref="S3:T3"/>
    <mergeCell ref="X3:Y3"/>
    <mergeCell ref="Z3:AA3"/>
    <mergeCell ref="AG3:AH3"/>
    <mergeCell ref="AJ3:AK3"/>
    <mergeCell ref="AB3:AC3"/>
    <mergeCell ref="AD3:AE3"/>
  </mergeCells>
  <pageMargins left="0.51181102362204722" right="0.51181102362204722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ΦΘΙΝΟΥΣΑ ΣΕΙΡΑ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Makrylakis Eleftherios</cp:lastModifiedBy>
  <cp:lastPrinted>2022-10-18T10:29:46Z</cp:lastPrinted>
  <dcterms:created xsi:type="dcterms:W3CDTF">2018-03-21T16:26:00Z</dcterms:created>
  <dcterms:modified xsi:type="dcterms:W3CDTF">2022-11-08T07:11:40Z</dcterms:modified>
</cp:coreProperties>
</file>